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SOUTĚŽE UHL\2026\022_Oprava zpětné trakční cesty v uzlu Praha\3. Ke zveřejnění E-ZAK\"/>
    </mc:Choice>
  </mc:AlternateContent>
  <xr:revisionPtr revIDLastSave="0" documentId="13_ncr:1_{453495D7-CFB2-4235-9DA8-10DFCB2F28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01 - technologická část" sheetId="2" r:id="rId2"/>
    <sheet name="02 - stavební část" sheetId="3" r:id="rId3"/>
    <sheet name="03 - VRN" sheetId="4" r:id="rId4"/>
  </sheets>
  <definedNames>
    <definedName name="_xlnm._FilterDatabase" localSheetId="1" hidden="1">'01 - technologická část'!$C$118:$K$153</definedName>
    <definedName name="_xlnm._FilterDatabase" localSheetId="2" hidden="1">'02 - stavební část'!$C$118:$K$143</definedName>
    <definedName name="_xlnm._FilterDatabase" localSheetId="3" hidden="1">'03 - VRN'!$C$117:$K$132</definedName>
    <definedName name="_xlnm.Print_Titles" localSheetId="1">'01 - technologická část'!$118:$118</definedName>
    <definedName name="_xlnm.Print_Titles" localSheetId="2">'02 - stavební část'!$118:$118</definedName>
    <definedName name="_xlnm.Print_Titles" localSheetId="3">'03 - VRN'!$117:$117</definedName>
    <definedName name="_xlnm.Print_Titles" localSheetId="0">'Rekapitulace stavby'!$92:$92</definedName>
    <definedName name="_xlnm.Print_Area" localSheetId="1">'01 - technologická část'!$C$4:$J$76,'01 - technologická část'!$C$82:$J$100,'01 - technologická část'!$C$106:$K$153</definedName>
    <definedName name="_xlnm.Print_Area" localSheetId="2">'02 - stavební část'!$C$4:$J$76,'02 - stavební část'!$C$82:$J$100,'02 - stavební část'!$C$106:$K$143</definedName>
    <definedName name="_xlnm.Print_Area" localSheetId="3">'03 - VRN'!$C$4:$J$76,'03 - VRN'!$C$82:$J$99,'03 - VRN'!$C$105:$K$132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J115" i="4"/>
  <c r="F114" i="4"/>
  <c r="F112" i="4"/>
  <c r="E110" i="4"/>
  <c r="J92" i="4"/>
  <c r="F91" i="4"/>
  <c r="F89" i="4"/>
  <c r="E87" i="4"/>
  <c r="J21" i="4"/>
  <c r="E21" i="4"/>
  <c r="J20" i="4"/>
  <c r="J18" i="4"/>
  <c r="E18" i="4"/>
  <c r="F92" i="4"/>
  <c r="J17" i="4"/>
  <c r="J12" i="4"/>
  <c r="J112" i="4"/>
  <c r="E7" i="4"/>
  <c r="E108" i="4"/>
  <c r="J37" i="3"/>
  <c r="J36" i="3"/>
  <c r="AY96" i="1"/>
  <c r="J35" i="3"/>
  <c r="AX96" i="1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28" i="3"/>
  <c r="BH128" i="3"/>
  <c r="BG128" i="3"/>
  <c r="BF128" i="3"/>
  <c r="T128" i="3"/>
  <c r="R128" i="3"/>
  <c r="P128" i="3"/>
  <c r="BI122" i="3"/>
  <c r="BH122" i="3"/>
  <c r="BG122" i="3"/>
  <c r="BF122" i="3"/>
  <c r="T122" i="3"/>
  <c r="R122" i="3"/>
  <c r="P122" i="3"/>
  <c r="J116" i="3"/>
  <c r="F115" i="3"/>
  <c r="F113" i="3"/>
  <c r="E111" i="3"/>
  <c r="J92" i="3"/>
  <c r="F91" i="3"/>
  <c r="F89" i="3"/>
  <c r="E87" i="3"/>
  <c r="J21" i="3"/>
  <c r="E21" i="3"/>
  <c r="J91" i="3"/>
  <c r="J20" i="3"/>
  <c r="J18" i="3"/>
  <c r="E18" i="3"/>
  <c r="F116" i="3"/>
  <c r="J17" i="3"/>
  <c r="J12" i="3"/>
  <c r="J113" i="3"/>
  <c r="E7" i="3"/>
  <c r="E109" i="3"/>
  <c r="J37" i="2"/>
  <c r="J36" i="2"/>
  <c r="AY95" i="1"/>
  <c r="J35" i="2"/>
  <c r="AX95" i="1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J116" i="2"/>
  <c r="F115" i="2"/>
  <c r="F113" i="2"/>
  <c r="E111" i="2"/>
  <c r="J92" i="2"/>
  <c r="F91" i="2"/>
  <c r="F89" i="2"/>
  <c r="E87" i="2"/>
  <c r="J21" i="2"/>
  <c r="E21" i="2"/>
  <c r="J20" i="2"/>
  <c r="J18" i="2"/>
  <c r="E18" i="2"/>
  <c r="F116" i="2"/>
  <c r="J17" i="2"/>
  <c r="J12" i="2"/>
  <c r="J89" i="2"/>
  <c r="E7" i="2"/>
  <c r="L90" i="1"/>
  <c r="AM90" i="1"/>
  <c r="AM89" i="1"/>
  <c r="L89" i="1"/>
  <c r="AM87" i="1"/>
  <c r="L87" i="1"/>
  <c r="L85" i="1"/>
  <c r="L84" i="1"/>
  <c r="J132" i="4"/>
  <c r="J131" i="4"/>
  <c r="BK129" i="4"/>
  <c r="BK126" i="4"/>
  <c r="J124" i="4"/>
  <c r="J120" i="4"/>
  <c r="BK141" i="3"/>
  <c r="J138" i="3"/>
  <c r="BK128" i="3"/>
  <c r="BK129" i="2"/>
  <c r="J126" i="2"/>
  <c r="J125" i="2"/>
  <c r="BK124" i="2"/>
  <c r="BK123" i="2"/>
  <c r="BK122" i="2"/>
  <c r="BK121" i="4"/>
  <c r="BK120" i="4"/>
  <c r="J148" i="2"/>
  <c r="J147" i="2"/>
  <c r="BK138" i="2"/>
  <c r="J135" i="2"/>
  <c r="BK128" i="2"/>
  <c r="J120" i="2"/>
  <c r="BK132" i="4"/>
  <c r="BK131" i="4"/>
  <c r="BK128" i="4"/>
  <c r="BK123" i="4"/>
  <c r="BK138" i="3"/>
  <c r="J137" i="3"/>
  <c r="BK136" i="3"/>
  <c r="BK135" i="3"/>
  <c r="J153" i="2"/>
  <c r="BK151" i="2"/>
  <c r="J150" i="2"/>
  <c r="BK148" i="2"/>
  <c r="J128" i="2"/>
  <c r="J127" i="2"/>
  <c r="J123" i="2"/>
  <c r="J126" i="4"/>
  <c r="BK124" i="4"/>
  <c r="J121" i="4"/>
  <c r="BK143" i="3"/>
  <c r="J141" i="3"/>
  <c r="J136" i="3"/>
  <c r="J135" i="3"/>
  <c r="J152" i="2"/>
  <c r="BK146" i="2"/>
  <c r="J140" i="2"/>
  <c r="AS94" i="1"/>
  <c r="J129" i="4"/>
  <c r="J128" i="4"/>
  <c r="J123" i="4"/>
  <c r="J143" i="3"/>
  <c r="J122" i="3"/>
  <c r="J141" i="2"/>
  <c r="BK140" i="2"/>
  <c r="BK150" i="2"/>
  <c r="BK149" i="2"/>
  <c r="BK133" i="2"/>
  <c r="BK126" i="2"/>
  <c r="BK125" i="2"/>
  <c r="J124" i="2"/>
  <c r="BK121" i="2"/>
  <c r="BK120" i="2"/>
  <c r="BK137" i="3"/>
  <c r="J138" i="2"/>
  <c r="J132" i="2"/>
  <c r="J129" i="2"/>
  <c r="BK127" i="2"/>
  <c r="J121" i="2"/>
  <c r="J128" i="3"/>
  <c r="BK122" i="3"/>
  <c r="BK153" i="2"/>
  <c r="BK152" i="2"/>
  <c r="J151" i="2"/>
  <c r="F36" i="4"/>
  <c r="J133" i="2"/>
  <c r="BK132" i="2"/>
  <c r="F37" i="4"/>
  <c r="BK147" i="2"/>
  <c r="J145" i="2"/>
  <c r="BK141" i="2"/>
  <c r="BK139" i="2"/>
  <c r="J122" i="2"/>
  <c r="J34" i="4"/>
  <c r="J149" i="2"/>
  <c r="J146" i="2"/>
  <c r="BK145" i="2"/>
  <c r="J139" i="2"/>
  <c r="BK135" i="2"/>
  <c r="R119" i="4" l="1"/>
  <c r="J91" i="4"/>
  <c r="E109" i="2"/>
  <c r="J115" i="2"/>
  <c r="P137" i="2"/>
  <c r="R131" i="2"/>
  <c r="R130" i="2"/>
  <c r="R119" i="2"/>
  <c r="P134" i="3"/>
  <c r="BK119" i="4"/>
  <c r="P119" i="4"/>
  <c r="R137" i="2"/>
  <c r="T121" i="3"/>
  <c r="T119" i="4"/>
  <c r="T137" i="2"/>
  <c r="BK121" i="3"/>
  <c r="J121" i="3"/>
  <c r="J98" i="3"/>
  <c r="BK134" i="3"/>
  <c r="J134" i="3"/>
  <c r="J99" i="3"/>
  <c r="BK130" i="4"/>
  <c r="J130" i="4"/>
  <c r="J98" i="4"/>
  <c r="BK131" i="2"/>
  <c r="BK130" i="2"/>
  <c r="J130" i="2"/>
  <c r="J97" i="2"/>
  <c r="P131" i="2"/>
  <c r="P130" i="2"/>
  <c r="T131" i="2"/>
  <c r="T130" i="2"/>
  <c r="P121" i="3"/>
  <c r="R134" i="3"/>
  <c r="P130" i="4"/>
  <c r="T134" i="3"/>
  <c r="R130" i="4"/>
  <c r="BK137" i="2"/>
  <c r="J137" i="2"/>
  <c r="J99" i="2"/>
  <c r="R121" i="3"/>
  <c r="R120" i="3"/>
  <c r="R119" i="3"/>
  <c r="T130" i="4"/>
  <c r="J89" i="3"/>
  <c r="E85" i="2"/>
  <c r="BE123" i="2"/>
  <c r="BE133" i="2"/>
  <c r="BE135" i="2"/>
  <c r="BE148" i="2"/>
  <c r="AW97" i="1"/>
  <c r="BD97" i="1"/>
  <c r="J91" i="2"/>
  <c r="BE122" i="2"/>
  <c r="BE126" i="2"/>
  <c r="BE127" i="2"/>
  <c r="BE128" i="2"/>
  <c r="BE129" i="2"/>
  <c r="BE139" i="2"/>
  <c r="BC97" i="1"/>
  <c r="BE121" i="2"/>
  <c r="BE146" i="2"/>
  <c r="BE153" i="2"/>
  <c r="F92" i="3"/>
  <c r="J115" i="3"/>
  <c r="BE136" i="3"/>
  <c r="BE137" i="3"/>
  <c r="F92" i="2"/>
  <c r="BE151" i="2"/>
  <c r="F115" i="4"/>
  <c r="BE140" i="2"/>
  <c r="BE141" i="2"/>
  <c r="BE152" i="2"/>
  <c r="BK119" i="2"/>
  <c r="J119" i="2"/>
  <c r="J96" i="2"/>
  <c r="BE120" i="2"/>
  <c r="BE138" i="2"/>
  <c r="BE149" i="2"/>
  <c r="BE135" i="3"/>
  <c r="BE121" i="4"/>
  <c r="J113" i="2"/>
  <c r="BE125" i="2"/>
  <c r="BE145" i="2"/>
  <c r="E85" i="3"/>
  <c r="J114" i="4"/>
  <c r="BE120" i="4"/>
  <c r="BE123" i="4"/>
  <c r="BE126" i="4"/>
  <c r="BE128" i="4"/>
  <c r="BE124" i="2"/>
  <c r="BE147" i="2"/>
  <c r="BE128" i="3"/>
  <c r="BE143" i="3"/>
  <c r="J89" i="4"/>
  <c r="BE124" i="4"/>
  <c r="BE129" i="4"/>
  <c r="BE131" i="4"/>
  <c r="BE132" i="2"/>
  <c r="BE138" i="3"/>
  <c r="BE141" i="3"/>
  <c r="E85" i="4"/>
  <c r="BE132" i="4"/>
  <c r="BE150" i="2"/>
  <c r="BE122" i="3"/>
  <c r="F36" i="3"/>
  <c r="F35" i="2"/>
  <c r="F34" i="2"/>
  <c r="F37" i="2"/>
  <c r="F35" i="3"/>
  <c r="J34" i="2"/>
  <c r="J34" i="3"/>
  <c r="F36" i="2"/>
  <c r="F34" i="4"/>
  <c r="F34" i="3"/>
  <c r="F35" i="4"/>
  <c r="F37" i="3"/>
  <c r="BD96" i="1"/>
  <c r="BC96" i="1" l="1"/>
  <c r="BD95" i="1"/>
  <c r="BB96" i="1"/>
  <c r="P119" i="2"/>
  <c r="AU95" i="1" s="1"/>
  <c r="R118" i="4"/>
  <c r="BB97" i="1"/>
  <c r="T119" i="2"/>
  <c r="P120" i="3"/>
  <c r="P119" i="3" s="1"/>
  <c r="AU96" i="1" s="1"/>
  <c r="BC95" i="1"/>
  <c r="J119" i="4"/>
  <c r="J97" i="4" s="1"/>
  <c r="BB95" i="1"/>
  <c r="BA96" i="1"/>
  <c r="BA95" i="1"/>
  <c r="AW95" i="1"/>
  <c r="AW96" i="1"/>
  <c r="BA97" i="1"/>
  <c r="T120" i="3"/>
  <c r="T119" i="3"/>
  <c r="T118" i="4"/>
  <c r="P118" i="4"/>
  <c r="AU97" i="1"/>
  <c r="BK118" i="4"/>
  <c r="J118" i="4"/>
  <c r="J96" i="4"/>
  <c r="J131" i="2"/>
  <c r="J98" i="2"/>
  <c r="BK120" i="3"/>
  <c r="BK119" i="3"/>
  <c r="J119" i="3"/>
  <c r="J30" i="3"/>
  <c r="AG96" i="1"/>
  <c r="F33" i="2"/>
  <c r="J30" i="2"/>
  <c r="AG95" i="1"/>
  <c r="BA94" i="1"/>
  <c r="J33" i="2"/>
  <c r="J33" i="4"/>
  <c r="F33" i="3"/>
  <c r="F33" i="4"/>
  <c r="J33" i="3"/>
  <c r="AW94" i="1" l="1"/>
  <c r="AK30" i="1" s="1"/>
  <c r="AV95" i="1"/>
  <c r="AT95" i="1" s="1"/>
  <c r="BB94" i="1"/>
  <c r="W31" i="1" s="1"/>
  <c r="AZ96" i="1"/>
  <c r="AZ97" i="1"/>
  <c r="AV97" i="1"/>
  <c r="AT97" i="1" s="1"/>
  <c r="AU94" i="1"/>
  <c r="AZ95" i="1"/>
  <c r="BC94" i="1"/>
  <c r="W32" i="1" s="1"/>
  <c r="AV96" i="1"/>
  <c r="AT96" i="1" s="1"/>
  <c r="BD94" i="1"/>
  <c r="W33" i="1" s="1"/>
  <c r="J39" i="2"/>
  <c r="J39" i="3"/>
  <c r="J96" i="3"/>
  <c r="J120" i="3"/>
  <c r="AN96" i="1"/>
  <c r="AN95" i="1"/>
  <c r="AZ94" i="1"/>
  <c r="J30" i="4"/>
  <c r="AG97" i="1"/>
  <c r="W30" i="1"/>
  <c r="AX94" i="1"/>
  <c r="AV94" i="1" l="1"/>
  <c r="AK29" i="1" s="1"/>
  <c r="J97" i="3"/>
  <c r="AN97" i="1"/>
  <c r="AY94" i="1"/>
  <c r="J39" i="4"/>
  <c r="AT94" i="1"/>
  <c r="W29" i="1"/>
  <c r="AG94" i="1"/>
  <c r="AK26" i="1" l="1"/>
  <c r="AK35" i="1" s="1"/>
  <c r="AN94" i="1"/>
</calcChain>
</file>

<file path=xl/sharedStrings.xml><?xml version="1.0" encoding="utf-8"?>
<sst xmlns="http://schemas.openxmlformats.org/spreadsheetml/2006/main" count="1355" uniqueCount="309">
  <si>
    <t>Export Komplet</t>
  </si>
  <si>
    <t/>
  </si>
  <si>
    <t>2.0</t>
  </si>
  <si>
    <t>ZAMOK</t>
  </si>
  <si>
    <t>False</t>
  </si>
  <si>
    <t>{2aa6952f-c27b-4703-96bc-e260e9826bed}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</si>
  <si>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</si>
  <si>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</si>
  <si>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</si>
  <si>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</si>
  <si>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</si>
  <si>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</si>
  <si>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</si>
  <si>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</si>
  <si>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2026-70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</si>
  <si>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</si>
  <si>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</si>
  <si>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zpětné trakční cesty v uzlu Praha</t>
  </si>
  <si>
    <t>KSO:</t>
  </si>
  <si>
    <t>CC-CZ:</t>
  </si>
  <si>
    <t>Místo:</t>
  </si>
  <si>
    <t>odb. Balabenka, Praha-Libeň, Praha-Holešovice</t>
  </si>
  <si>
    <t>Datum:</t>
  </si>
  <si>
    <t>22. 6. 2026</t>
  </si>
  <si>
    <t>Zadavatel:</t>
  </si>
  <si>
    <t>IČ:</t>
  </si>
  <si>
    <t>Jiří Kejkula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</si>
  <si>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</si>
  <si>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</si>
  <si>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</si>
  <si>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</si>
  <si>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</si>
  <si>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</si>
  <si>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</si>
  <si>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Milan Bělehrad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</si>
  <si>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</si>
  <si>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</si>
  <si>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</si>
  <si>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</si>
  <si>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</si>
  <si>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</si>
  <si>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</si>
  <si>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</si>
  <si>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</si>
  <si>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</si>
  <si>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</si>
  <si>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</si>
  <si>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</si>
  <si>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</si>
  <si>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</si>
  <si>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</si>
  <si>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</si>
  <si>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</si>
  <si>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</si>
  <si>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</si>
  <si>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</si>
  <si>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</si>
  <si>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</si>
  <si>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</si>
  <si>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</si>
  <si>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</si>
  <si>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</si>
  <si>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</si>
  <si>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</si>
  <si>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</si>
  <si>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</si>
  <si>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</si>
  <si>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</si>
  <si>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</si>
  <si>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</si>
  <si>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</si>
  <si>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</si>
  <si>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</si>
  <si>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</si>
  <si>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</si>
  <si>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</si>
  <si>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</si>
  <si>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</si>
  <si>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</si>
  <si>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</si>
  <si>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</si>
  <si>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</si>
  <si>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technologická část</t>
  </si>
  <si>
    <t>STA</t>
  </si>
  <si>
    <t>1</t>
  </si>
  <si>
    <t>{277a37a0-8a91-4734-a95b-199e62db1fa2}</t>
  </si>
  <si>
    <t>2</t>
  </si>
  <si>
    <t>02</t>
  </si>
  <si>
    <t>stavební část</t>
  </si>
  <si>
    <t>{5acc20e7-2483-42ae-a7e7-b9310a5fb4d3}</t>
  </si>
  <si>
    <t>03</t>
  </si>
  <si>
    <t>VRN</t>
  </si>
  <si>
    <t>VON</t>
  </si>
  <si>
    <t>{23337d6d-4d7f-4651-b437-f2b4559dbfec}</t>
  </si>
  <si>
    <t>KRYCÍ LIST SOUPISU PRACÍ</t>
  </si>
  <si>
    <t>Objekt:</t>
  </si>
  <si>
    <t>01 - technologická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</si>
  <si>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</si>
  <si>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</si>
  <si>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</si>
  <si>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</si>
  <si>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</si>
  <si>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</si>
  <si>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</si>
  <si>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</si>
  <si>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</si>
  <si>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</si>
  <si>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</si>
  <si>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</si>
  <si>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</si>
  <si>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</si>
  <si>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</si>
  <si>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</si>
  <si>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</si>
  <si>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</si>
  <si>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</si>
  <si>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</si>
  <si>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</si>
  <si>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</si>
  <si>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7594200095</t>
  </si>
  <si>
    <t>Výstroj konců kolejových obvodů a kódovacích smyček Transformátor stykový DT 075 F (CV371119001)</t>
  </si>
  <si>
    <t>kus</t>
  </si>
  <si>
    <t>Sborník UOŽI 01 2026</t>
  </si>
  <si>
    <t>ROZPOCET</t>
  </si>
  <si>
    <t>297572000</t>
  </si>
  <si>
    <t>7594180030</t>
  </si>
  <si>
    <t>Souprava stykového bodu SSB patka/kolík - přímé zakončení - na trati 370 6xFe*20 B91S zdvojená CV709659015 (HM0404223991531)</t>
  </si>
  <si>
    <t>1771440883</t>
  </si>
  <si>
    <t>3</t>
  </si>
  <si>
    <t>7594180590</t>
  </si>
  <si>
    <t>Souprava stykového bodu SSB patka/kolík - úhlové zakončení - ve stanici 370 6xFe*20 B91S zdvojená CV709659014 (HM0404223991530)</t>
  </si>
  <si>
    <t>1237957203</t>
  </si>
  <si>
    <t>4</t>
  </si>
  <si>
    <t>7594110815</t>
  </si>
  <si>
    <t>Lanové propojení s kolíkovým ukončením LJI 2xFe20/330 norma 708579002 (HM0404223990492)</t>
  </si>
  <si>
    <t>779971665</t>
  </si>
  <si>
    <t>5</t>
  </si>
  <si>
    <t>7594200130</t>
  </si>
  <si>
    <t>Výstroj konců kolejových obvodů a kódovacích smyček Deska základ.univerzální 1150x500 (HM0592139991151)</t>
  </si>
  <si>
    <t>-61454498</t>
  </si>
  <si>
    <t>6</t>
  </si>
  <si>
    <t>7594170400R</t>
  </si>
  <si>
    <t>Propojovací příslušenství Příchytka lanová 4x20 LPT 20/4 na dřev.pražec norma 703309012 (HM0404223990078)</t>
  </si>
  <si>
    <t>-1213246537</t>
  </si>
  <si>
    <t>7</t>
  </si>
  <si>
    <t>7594200050</t>
  </si>
  <si>
    <t>Výstroj konců kolejových obvodů a kódovacích smyček Štítek označ.styk.transfor (CV371015033)</t>
  </si>
  <si>
    <t>278197935</t>
  </si>
  <si>
    <t>8</t>
  </si>
  <si>
    <t>7591090150</t>
  </si>
  <si>
    <t>Díly pro zemní montáž přestavníků Trám kotvící umělohmotný KUT-D (HM0321859992007)</t>
  </si>
  <si>
    <t>-1085861488</t>
  </si>
  <si>
    <t>9</t>
  </si>
  <si>
    <t>7594200100</t>
  </si>
  <si>
    <t>Výstroj konců kolejových obvodů a kódovacích smyček Trubka ochranná (CV371045005)</t>
  </si>
  <si>
    <t>405924425</t>
  </si>
  <si>
    <t>10</t>
  </si>
  <si>
    <t>7594200110</t>
  </si>
  <si>
    <t>Výstroj konců kolejových obvodů a kódovacích smyček Trubka ochranná dvojitá (CV371529001)</t>
  </si>
  <si>
    <t>859455666</t>
  </si>
  <si>
    <t>HSV</t>
  </si>
  <si>
    <t>Práce a dodávky HSV</t>
  </si>
  <si>
    <t>Komunikace pozemní</t>
  </si>
  <si>
    <t>11</t>
  </si>
  <si>
    <t>K</t>
  </si>
  <si>
    <t>5907055020</t>
  </si>
  <si>
    <t>Vrtání kolejnic otvor o průměru přes 10 do 23 mm Poznámka: 1. V cenách jsou započteny náklady na manipulaci, podložení, označení a provedení vrtu ve stojině kolejnice.</t>
  </si>
  <si>
    <t>-1871217354</t>
  </si>
  <si>
    <t>5913280015</t>
  </si>
  <si>
    <t>Demontáž dílů komunikace z dlažebních kostek uložení v podsypu Poznámka: 1. V cenách jsou započteny náklady na odstranění dlažby nebo obrubníku a naložení na dopravní prostředek.</t>
  </si>
  <si>
    <t>m2</t>
  </si>
  <si>
    <t>1146155332</t>
  </si>
  <si>
    <t>VV</t>
  </si>
  <si>
    <t>1,150*0,5*16</t>
  </si>
  <si>
    <t>13</t>
  </si>
  <si>
    <t>5913285025</t>
  </si>
  <si>
    <t>Montáž dílů komunikace z betonových dlaždic uložení v podsypu Poznámka: 1. V cenách jsou započteny náklady na osazení dlažby nebo obrubníku. 2. V cenách nejsou obsaženy náklady na dodávku materiálu.</t>
  </si>
  <si>
    <t>222452960</t>
  </si>
  <si>
    <t>OST</t>
  </si>
  <si>
    <t>Ostatní</t>
  </si>
  <si>
    <t>14</t>
  </si>
  <si>
    <t>7491553012</t>
  </si>
  <si>
    <t>Montáž kabelových ucpávek vodě odolných, pro vnitřní průměr otvoru přes 60 do 105 mm - včetně příslušenství (utěsňovací spony apod.), vyhotovení a dodání atestu</t>
  </si>
  <si>
    <t>512</t>
  </si>
  <si>
    <t>592069698</t>
  </si>
  <si>
    <t>15</t>
  </si>
  <si>
    <t>7491571010</t>
  </si>
  <si>
    <t>Demontáž stávajících ucpávek kabelových průměru otvoru do 200 mm</t>
  </si>
  <si>
    <t>1288670743</t>
  </si>
  <si>
    <t>16</t>
  </si>
  <si>
    <t>7590525763</t>
  </si>
  <si>
    <t>Odpojení vodičů pro měření jednostranné - odpojení 2-drátového převodu, účastnického přívodu nebo kabelové formy za účelem měření elektrických hodnot kabelu</t>
  </si>
  <si>
    <t>pár</t>
  </si>
  <si>
    <t>-403909294</t>
  </si>
  <si>
    <t>17</t>
  </si>
  <si>
    <t>7590555104</t>
  </si>
  <si>
    <t>Montáž formy pro kabely TCEKE, TCEKFY, TCEKY, TCEKEZE, TCEKEY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</si>
  <si>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-522477087</t>
  </si>
  <si>
    <t>90*2</t>
  </si>
  <si>
    <t>40*1</t>
  </si>
  <si>
    <t>Součet</t>
  </si>
  <si>
    <t>18</t>
  </si>
  <si>
    <t>7594105072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</si>
  <si>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</si>
  <si>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-1053582077</t>
  </si>
  <si>
    <t>19</t>
  </si>
  <si>
    <t>7594105332</t>
  </si>
  <si>
    <t>Montáž lanového propojení kolejnicového na betonové pražce do 3,3 m - příčné nebo podélné propojení kolejnic přímých kolejí a na výhybkách; usazení pražců mezi souběžnými kolejemi nebo podél koleje; připevnění lanového propojení na pražce nebo montážní trámky</t>
  </si>
  <si>
    <t>-272671626</t>
  </si>
  <si>
    <t>20</t>
  </si>
  <si>
    <t>7594105360</t>
  </si>
  <si>
    <t>Montáž lanového propojení stykového č.v. 70 301 - rozměření místa připojení, případné vyvrtání otvorů, montáž kompletní sady lanových propojení dvojice stykových transformátorů</t>
  </si>
  <si>
    <t>1051424817</t>
  </si>
  <si>
    <t>7594107070</t>
  </si>
  <si>
    <t>Demontáž lanového propojení tlumivek z betonových pražců</t>
  </si>
  <si>
    <t>1151257403</t>
  </si>
  <si>
    <t>22</t>
  </si>
  <si>
    <t>7594107330</t>
  </si>
  <si>
    <t>Demontáž kolejnicového lanového propojení z betonových pražců</t>
  </si>
  <si>
    <t>-904726108</t>
  </si>
  <si>
    <t>23</t>
  </si>
  <si>
    <t>7594107360</t>
  </si>
  <si>
    <t>Demontáž lanového propojení stykového č.v. 70 301</t>
  </si>
  <si>
    <t>-1117963804</t>
  </si>
  <si>
    <t>24</t>
  </si>
  <si>
    <t>7594205024</t>
  </si>
  <si>
    <t>Montáž stykového transformátoru dvojice DT bez oleje - usazení stykového transformátoru, montáž ochranných trubek, případně přídavných svorkovnic, jejich propojení a naplnění transformátoru olejem, montáž univerzálního úhelníku na střední vývod, propojení středních vývodů dvojice stykových transformátorů krátkým čtyřlanovým propojením, zatažení kabelů, nátěr, proměření izolačního stavu. Bez vyformování a zapojení kabelů, bez dodání svorkovnic, trubek, úhelníku a propojky</t>
  </si>
  <si>
    <t>-559360286</t>
  </si>
  <si>
    <t>25</t>
  </si>
  <si>
    <t>7594207014</t>
  </si>
  <si>
    <t>Demontáž stykového transformátoru DT bez oleje</t>
  </si>
  <si>
    <t>-1960235039</t>
  </si>
  <si>
    <t>26</t>
  </si>
  <si>
    <t>7598095080</t>
  </si>
  <si>
    <t>Přezkoušení a regulace kolejových obvodů izolovaných - přeměření napětí na svorkách proudového zdroje a kolejového relé, regulování kolejových obvodů pří šuntováni předepsaným odporem, přezkoušení polarity bez šuntování</t>
  </si>
  <si>
    <t>-49835925</t>
  </si>
  <si>
    <t>02 - stavební část</t>
  </si>
  <si>
    <t xml:space="preserve">    1 - Zemní práce</t>
  </si>
  <si>
    <t>Zemní práce</t>
  </si>
  <si>
    <t>162432511</t>
  </si>
  <si>
    <t>Vodorovné přemístění výkopku pracovním vlakem bez naložení výkopku, avšak s jeho vyložením, pro jakoukoliv třídu těžitelnosti, na vzdálenost do 2 000 m</t>
  </si>
  <si>
    <t>t</t>
  </si>
  <si>
    <t>CS ÚRS 2026 01</t>
  </si>
  <si>
    <t>1677707728</t>
  </si>
  <si>
    <t>Online PSC</t>
  </si>
  <si>
    <t>https://podminky.urs.cz/item/CS_URS_2026_01/162432511</t>
  </si>
  <si>
    <t>"DT" 130*0,045*2</t>
  </si>
  <si>
    <t>"Lana" 590*0,020+260*0,020+60*0,010+90*0,10</t>
  </si>
  <si>
    <t>"Ostatní" 3</t>
  </si>
  <si>
    <t>162632511</t>
  </si>
  <si>
    <t>Vodorovné přemístění výkopku pracovním vlakem bez naložení výkopku, avšak s jeho vyložením, pro jakoukoliv třídu těžitelnosti, na vzdálenost přes 2 000 do 5 000 m</t>
  </si>
  <si>
    <t>201844524</t>
  </si>
  <si>
    <t>https://podminky.urs.cz/item/CS_URS_2026_01/162632511</t>
  </si>
  <si>
    <t>31140154</t>
  </si>
  <si>
    <t>vrut ocelový FeZn zápustná hlava drážka hvězdicová plný závit 5x25mm</t>
  </si>
  <si>
    <t>100 kus</t>
  </si>
  <si>
    <t>-1872761399</t>
  </si>
  <si>
    <t>56281004</t>
  </si>
  <si>
    <t>hmoždinky univerzální 12x60</t>
  </si>
  <si>
    <t>1159119723</t>
  </si>
  <si>
    <t>31140001</t>
  </si>
  <si>
    <t>vrut ocelový se šestihrannou hlavou ZB 6x50mm</t>
  </si>
  <si>
    <t>141250871</t>
  </si>
  <si>
    <t>23537001</t>
  </si>
  <si>
    <t>hmota zalévací</t>
  </si>
  <si>
    <t>kg</t>
  </si>
  <si>
    <t>580306185</t>
  </si>
  <si>
    <t>130*0,4</t>
  </si>
  <si>
    <t>23537002</t>
  </si>
  <si>
    <t>hmota zalévací tvrdidlo</t>
  </si>
  <si>
    <t>203238141</t>
  </si>
  <si>
    <t>130*0,5*0,1</t>
  </si>
  <si>
    <t>58344121</t>
  </si>
  <si>
    <t>štěrkodrť frakce 0/8</t>
  </si>
  <si>
    <t>6563997</t>
  </si>
  <si>
    <t>03 - VRN</t>
  </si>
  <si>
    <t>VRN - Vedlejší rozpočtové náklady</t>
  </si>
  <si>
    <t>9901000100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</si>
  <si>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</si>
  <si>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-10092032</t>
  </si>
  <si>
    <t>9901009200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</si>
  <si>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</si>
  <si>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-714108024</t>
  </si>
  <si>
    <t>10*10*10</t>
  </si>
  <si>
    <t>9902100100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</si>
  <si>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</si>
  <si>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905430835</t>
  </si>
  <si>
    <t>9902109200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</si>
  <si>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</si>
  <si>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-387943026</t>
  </si>
  <si>
    <t>41,3*10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</si>
  <si>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</si>
  <si>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</si>
  <si>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-1162954314</t>
  </si>
  <si>
    <t>"Mechanizace  a mimostaveništní doprava" 40,3*2+1</t>
  </si>
  <si>
    <t>9902900400</t>
  </si>
  <si>
    <t>Složení objemnějšího kusového materiálu, vybouraných hmot Poznámka: 1. Ceny jsou určeny pro skládání materiálu z vlastních zásob objednatele.</t>
  </si>
  <si>
    <t>733777652</t>
  </si>
  <si>
    <t>9903100100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</si>
  <si>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</si>
  <si>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-1318396143</t>
  </si>
  <si>
    <t>Vedlejší rozpočtové náklady</t>
  </si>
  <si>
    <t>033121011</t>
  </si>
  <si>
    <t>Provozní vlivy Rušení prací železničním provozem širá trať nebo dopravny s kolejovým rozvětvením s počtem vlaků za směnu 8,5 hod. přes 25 do 50</t>
  </si>
  <si>
    <t>%</t>
  </si>
  <si>
    <t>-1740888229</t>
  </si>
  <si>
    <t>034111011R</t>
  </si>
  <si>
    <t>Další náklady na pracovníky Zákonné příplatky ke mzdě za práci v noci procenta z ceny dotyčných prací</t>
  </si>
  <si>
    <t>1951952110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</si>
</sst>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3" fillId="2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podminky.urs.cz/item/CS_URS_2026_01/162632511" TargetMode="External"/><Relationship Id="rId1" Type="http://schemas.openxmlformats.org/officeDocument/2006/relationships/hyperlink" Target="https://podminky.urs.cz/item/CS_URS_2026_01/162432511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183" t="s">
        <v>14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R5" s="18"/>
      <c r="BE5" s="180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185" t="s">
        <v>17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R6" s="18"/>
      <c r="BE6" s="181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81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 t="s">
        <v>23</v>
      </c>
      <c r="AR8" s="18"/>
      <c r="BE8" s="181"/>
      <c r="BS8" s="15" t="s">
        <v>6</v>
      </c>
    </row>
    <row r="9" spans="1:74" ht="14.45" customHeight="1">
      <c r="B9" s="18"/>
      <c r="AR9" s="18"/>
      <c r="BE9" s="181"/>
      <c r="BS9" s="15" t="s">
        <v>6</v>
      </c>
    </row>
    <row r="10" spans="1:74" ht="12" customHeight="1">
      <c r="B10" s="18"/>
      <c r="D10" s="25" t="s">
        <v>24</v>
      </c>
      <c r="AK10" s="25" t="s">
        <v>25</v>
      </c>
      <c r="AN10" s="23" t="s">
        <v>1</v>
      </c>
      <c r="AR10" s="18"/>
      <c r="BE10" s="181"/>
      <c r="BS10" s="15" t="s">
        <v>6</v>
      </c>
    </row>
    <row r="11" spans="1:74" ht="18.399999999999999" customHeight="1">
      <c r="B11" s="18"/>
      <c r="E11" s="23" t="s">
        <v>26</v>
      </c>
      <c r="AK11" s="25" t="s">
        <v>27</v>
      </c>
      <c r="AN11" s="23" t="s">
        <v>1</v>
      </c>
      <c r="AR11" s="18"/>
      <c r="BE11" s="181"/>
      <c r="BS11" s="15" t="s">
        <v>6</v>
      </c>
    </row>
    <row r="12" spans="1:74" ht="6.95" customHeight="1">
      <c r="B12" s="18"/>
      <c r="AR12" s="18"/>
      <c r="BE12" s="181"/>
      <c r="BS12" s="15" t="s">
        <v>6</v>
      </c>
    </row>
    <row r="13" spans="1:74" ht="12" customHeight="1">
      <c r="B13" s="18"/>
      <c r="D13" s="25" t="s">
        <v>28</v>
      </c>
      <c r="AK13" s="25" t="s">
        <v>25</v>
      </c>
      <c r="AN13" s="27" t="s">
        <v>29</v>
      </c>
      <c r="AR13" s="18"/>
      <c r="BE13" s="181"/>
      <c r="BS13" s="15" t="s">
        <v>6</v>
      </c>
    </row>
    <row r="14" spans="1:74">
      <c r="B14" s="18"/>
      <c r="E14" s="186" t="s">
        <v>29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25" t="s">
        <v>27</v>
      </c>
      <c r="AN14" s="27" t="s">
        <v>29</v>
      </c>
      <c r="AR14" s="18"/>
      <c r="BE14" s="181"/>
      <c r="BS14" s="15" t="s">
        <v>6</v>
      </c>
    </row>
    <row r="15" spans="1:74" ht="6.95" customHeight="1">
      <c r="B15" s="18"/>
      <c r="AR15" s="18"/>
      <c r="BE15" s="181"/>
      <c r="BS15" s="15" t="s">
        <v>4</v>
      </c>
    </row>
    <row r="16" spans="1:74" ht="12" customHeight="1">
      <c r="B16" s="18"/>
      <c r="D16" s="25" t="s">
        <v>30</v>
      </c>
      <c r="AK16" s="25" t="s">
        <v>25</v>
      </c>
      <c r="AN16" s="23" t="s">
        <v>1</v>
      </c>
      <c r="AR16" s="18"/>
      <c r="BE16" s="181"/>
      <c r="BS16" s="15" t="s">
        <v>4</v>
      </c>
    </row>
    <row r="17" spans="2:71" ht="18.399999999999999" customHeight="1">
      <c r="B17" s="18"/>
      <c r="E17" s="23" t="s">
        <v>31</v>
      </c>
      <c r="AK17" s="25" t="s">
        <v>27</v>
      </c>
      <c r="AN17" s="23" t="s">
        <v>1</v>
      </c>
      <c r="AR17" s="18"/>
      <c r="BE17" s="181"/>
      <c r="BS17" s="15" t="s">
        <v>32</v>
      </c>
    </row>
    <row r="18" spans="2:71" ht="6.95" customHeight="1">
      <c r="B18" s="18"/>
      <c r="AR18" s="18"/>
      <c r="BE18" s="181"/>
      <c r="BS18" s="15" t="s">
        <v>6</v>
      </c>
    </row>
    <row r="19" spans="2:71" ht="12" customHeight="1">
      <c r="B19" s="18"/>
      <c r="D19" s="25" t="s">
        <v>33</v>
      </c>
      <c r="AK19" s="25" t="s">
        <v>25</v>
      </c>
      <c r="AN19" s="23" t="s">
        <v>1</v>
      </c>
      <c r="AR19" s="18"/>
      <c r="BE19" s="181"/>
      <c r="BS19" s="15" t="s">
        <v>6</v>
      </c>
    </row>
    <row r="20" spans="2:71" ht="18.399999999999999" customHeight="1">
      <c r="B20" s="18"/>
      <c r="E20" s="23" t="s">
        <v>34</v>
      </c>
      <c r="AK20" s="25" t="s">
        <v>27</v>
      </c>
      <c r="AN20" s="23" t="s">
        <v>1</v>
      </c>
      <c r="AR20" s="18"/>
      <c r="BE20" s="181"/>
      <c r="BS20" s="15" t="s">
        <v>4</v>
      </c>
    </row>
    <row r="21" spans="2:71" ht="6.95" customHeight="1">
      <c r="B21" s="18"/>
      <c r="AR21" s="18"/>
      <c r="BE21" s="181"/>
    </row>
    <row r="22" spans="2:71" ht="12" customHeight="1">
      <c r="B22" s="18"/>
      <c r="D22" s="25" t="s">
        <v>35</v>
      </c>
      <c r="AR22" s="18"/>
      <c r="BE22" s="181"/>
    </row>
    <row r="23" spans="2:71" ht="16.5" customHeight="1">
      <c r="B23" s="18"/>
      <c r="E23" s="188" t="s">
        <v>1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R23" s="18"/>
      <c r="BE23" s="181"/>
    </row>
    <row r="24" spans="2:71" ht="6.95" customHeight="1">
      <c r="B24" s="18"/>
      <c r="AR24" s="18"/>
      <c r="BE24" s="181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81"/>
    </row>
    <row r="26" spans="2:71" s="1" customFormat="1" ht="25.9" customHeight="1">
      <c r="B26" s="30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9">
        <f>ROUND(AG94,2)</f>
        <v>0</v>
      </c>
      <c r="AL26" s="190"/>
      <c r="AM26" s="190"/>
      <c r="AN26" s="190"/>
      <c r="AO26" s="190"/>
      <c r="AR26" s="30"/>
      <c r="BE26" s="181"/>
    </row>
    <row r="27" spans="2:71" s="1" customFormat="1" ht="6.95" customHeight="1">
      <c r="B27" s="30"/>
      <c r="AR27" s="30"/>
      <c r="BE27" s="181"/>
    </row>
    <row r="28" spans="2:71" s="1" customFormat="1">
      <c r="B28" s="30"/>
      <c r="L28" s="191" t="s">
        <v>37</v>
      </c>
      <c r="M28" s="191"/>
      <c r="N28" s="191"/>
      <c r="O28" s="191"/>
      <c r="P28" s="191"/>
      <c r="W28" s="191" t="s">
        <v>38</v>
      </c>
      <c r="X28" s="191"/>
      <c r="Y28" s="191"/>
      <c r="Z28" s="191"/>
      <c r="AA28" s="191"/>
      <c r="AB28" s="191"/>
      <c r="AC28" s="191"/>
      <c r="AD28" s="191"/>
      <c r="AE28" s="191"/>
      <c r="AK28" s="191" t="s">
        <v>39</v>
      </c>
      <c r="AL28" s="191"/>
      <c r="AM28" s="191"/>
      <c r="AN28" s="191"/>
      <c r="AO28" s="191"/>
      <c r="AR28" s="30"/>
      <c r="BE28" s="181"/>
    </row>
    <row r="29" spans="2:71" s="2" customFormat="1" ht="14.45" customHeight="1">
      <c r="B29" s="34"/>
      <c r="D29" s="25" t="s">
        <v>40</v>
      </c>
      <c r="F29" s="25" t="s">
        <v>41</v>
      </c>
      <c r="L29" s="194">
        <v>0.21</v>
      </c>
      <c r="M29" s="193"/>
      <c r="N29" s="193"/>
      <c r="O29" s="193"/>
      <c r="P29" s="193"/>
      <c r="W29" s="192">
        <f>ROUND(AZ94, 2)</f>
        <v>0</v>
      </c>
      <c r="X29" s="193"/>
      <c r="Y29" s="193"/>
      <c r="Z29" s="193"/>
      <c r="AA29" s="193"/>
      <c r="AB29" s="193"/>
      <c r="AC29" s="193"/>
      <c r="AD29" s="193"/>
      <c r="AE29" s="193"/>
      <c r="AK29" s="192">
        <f>ROUND(AV94, 2)</f>
        <v>0</v>
      </c>
      <c r="AL29" s="193"/>
      <c r="AM29" s="193"/>
      <c r="AN29" s="193"/>
      <c r="AO29" s="193"/>
      <c r="AR29" s="34"/>
      <c r="BE29" s="182"/>
    </row>
    <row r="30" spans="2:71" s="2" customFormat="1" ht="14.45" customHeight="1">
      <c r="B30" s="34"/>
      <c r="F30" s="25" t="s">
        <v>42</v>
      </c>
      <c r="L30" s="194">
        <v>0.12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4"/>
      <c r="BE30" s="182"/>
    </row>
    <row r="31" spans="2:71" s="2" customFormat="1" ht="14.45" hidden="1" customHeight="1">
      <c r="B31" s="34"/>
      <c r="F31" s="25" t="s">
        <v>43</v>
      </c>
      <c r="L31" s="194">
        <v>0.21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4"/>
      <c r="BE31" s="182"/>
    </row>
    <row r="32" spans="2:71" s="2" customFormat="1" ht="14.45" hidden="1" customHeight="1">
      <c r="B32" s="34"/>
      <c r="F32" s="25" t="s">
        <v>44</v>
      </c>
      <c r="L32" s="194">
        <v>0.12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4"/>
      <c r="BE32" s="182"/>
    </row>
    <row r="33" spans="2:57" s="2" customFormat="1" ht="14.45" hidden="1" customHeight="1">
      <c r="B33" s="34"/>
      <c r="F33" s="25" t="s">
        <v>45</v>
      </c>
      <c r="L33" s="194">
        <v>0</v>
      </c>
      <c r="M33" s="193"/>
      <c r="N33" s="193"/>
      <c r="O33" s="193"/>
      <c r="P33" s="193"/>
      <c r="W33" s="192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2">
        <v>0</v>
      </c>
      <c r="AL33" s="193"/>
      <c r="AM33" s="193"/>
      <c r="AN33" s="193"/>
      <c r="AO33" s="193"/>
      <c r="AR33" s="34"/>
      <c r="BE33" s="182"/>
    </row>
    <row r="34" spans="2:57" s="1" customFormat="1" ht="6.95" customHeight="1">
      <c r="B34" s="30"/>
      <c r="AR34" s="30"/>
      <c r="BE34" s="181"/>
    </row>
    <row r="35" spans="2:57" s="1" customFormat="1" ht="25.9" customHeight="1">
      <c r="B35" s="30"/>
      <c r="C35" s="35"/>
      <c r="D35" s="36" t="s">
        <v>46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47</v>
      </c>
      <c r="U35" s="37"/>
      <c r="V35" s="37"/>
      <c r="W35" s="37"/>
      <c r="X35" s="195" t="s">
        <v>48</v>
      </c>
      <c r="Y35" s="196"/>
      <c r="Z35" s="196"/>
      <c r="AA35" s="196"/>
      <c r="AB35" s="196"/>
      <c r="AC35" s="37"/>
      <c r="AD35" s="37"/>
      <c r="AE35" s="37"/>
      <c r="AF35" s="37"/>
      <c r="AG35" s="37"/>
      <c r="AH35" s="37"/>
      <c r="AI35" s="37"/>
      <c r="AJ35" s="37"/>
      <c r="AK35" s="197">
        <f>SUM(AK26:AK33)</f>
        <v>0</v>
      </c>
      <c r="AL35" s="196"/>
      <c r="AM35" s="196"/>
      <c r="AN35" s="196"/>
      <c r="AO35" s="198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49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50</v>
      </c>
      <c r="AI49" s="40"/>
      <c r="AJ49" s="40"/>
      <c r="AK49" s="40"/>
      <c r="AL49" s="40"/>
      <c r="AM49" s="40"/>
      <c r="AN49" s="40"/>
      <c r="AO49" s="40"/>
      <c r="AR49" s="30"/>
    </row>
    <row r="50" spans="2:44" ht="11.25">
      <c r="B50" s="18"/>
      <c r="AR50" s="18"/>
    </row>
    <row r="51" spans="2:44" ht="11.25">
      <c r="B51" s="18"/>
      <c r="AR51" s="18"/>
    </row>
    <row r="52" spans="2:44" ht="11.25">
      <c r="B52" s="18"/>
      <c r="AR52" s="18"/>
    </row>
    <row r="53" spans="2:44" ht="11.25">
      <c r="B53" s="18"/>
      <c r="AR53" s="18"/>
    </row>
    <row r="54" spans="2:44" ht="11.25">
      <c r="B54" s="18"/>
      <c r="AR54" s="18"/>
    </row>
    <row r="55" spans="2:44" ht="11.25">
      <c r="B55" s="18"/>
      <c r="AR55" s="18"/>
    </row>
    <row r="56" spans="2:44" ht="11.25">
      <c r="B56" s="18"/>
      <c r="AR56" s="18"/>
    </row>
    <row r="57" spans="2:44" ht="11.25">
      <c r="B57" s="18"/>
      <c r="AR57" s="18"/>
    </row>
    <row r="58" spans="2:44" ht="11.25">
      <c r="B58" s="18"/>
      <c r="AR58" s="18"/>
    </row>
    <row r="59" spans="2:44" ht="11.25">
      <c r="B59" s="18"/>
      <c r="AR59" s="18"/>
    </row>
    <row r="60" spans="2:44" s="1" customFormat="1">
      <c r="B60" s="30"/>
      <c r="D60" s="41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51</v>
      </c>
      <c r="AI60" s="32"/>
      <c r="AJ60" s="32"/>
      <c r="AK60" s="32"/>
      <c r="AL60" s="32"/>
      <c r="AM60" s="41" t="s">
        <v>52</v>
      </c>
      <c r="AN60" s="32"/>
      <c r="AO60" s="32"/>
      <c r="AR60" s="30"/>
    </row>
    <row r="61" spans="2:44" ht="11.25">
      <c r="B61" s="18"/>
      <c r="AR61" s="18"/>
    </row>
    <row r="62" spans="2:44" ht="11.25">
      <c r="B62" s="18"/>
      <c r="AR62" s="18"/>
    </row>
    <row r="63" spans="2:44" ht="11.25">
      <c r="B63" s="18"/>
      <c r="AR63" s="18"/>
    </row>
    <row r="64" spans="2:44" s="1" customFormat="1">
      <c r="B64" s="30"/>
      <c r="D64" s="39" t="s">
        <v>53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54</v>
      </c>
      <c r="AI64" s="40"/>
      <c r="AJ64" s="40"/>
      <c r="AK64" s="40"/>
      <c r="AL64" s="40"/>
      <c r="AM64" s="40"/>
      <c r="AN64" s="40"/>
      <c r="AO64" s="40"/>
      <c r="AR64" s="30"/>
    </row>
    <row r="65" spans="2:44" ht="11.25">
      <c r="B65" s="18"/>
      <c r="AR65" s="18"/>
    </row>
    <row r="66" spans="2:44" ht="11.25">
      <c r="B66" s="18"/>
      <c r="AR66" s="18"/>
    </row>
    <row r="67" spans="2:44" ht="11.25">
      <c r="B67" s="18"/>
      <c r="AR67" s="18"/>
    </row>
    <row r="68" spans="2:44" ht="11.25">
      <c r="B68" s="18"/>
      <c r="AR68" s="18"/>
    </row>
    <row r="69" spans="2:44" ht="11.25">
      <c r="B69" s="18"/>
      <c r="AR69" s="18"/>
    </row>
    <row r="70" spans="2:44" ht="11.25">
      <c r="B70" s="18"/>
      <c r="AR70" s="18"/>
    </row>
    <row r="71" spans="2:44" ht="11.25">
      <c r="B71" s="18"/>
      <c r="AR71" s="18"/>
    </row>
    <row r="72" spans="2:44" ht="11.25">
      <c r="B72" s="18"/>
      <c r="AR72" s="18"/>
    </row>
    <row r="73" spans="2:44" ht="11.25">
      <c r="B73" s="18"/>
      <c r="AR73" s="18"/>
    </row>
    <row r="74" spans="2:44" ht="11.25">
      <c r="B74" s="18"/>
      <c r="AR74" s="18"/>
    </row>
    <row r="75" spans="2:44" s="1" customFormat="1">
      <c r="B75" s="30"/>
      <c r="D75" s="41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51</v>
      </c>
      <c r="AI75" s="32"/>
      <c r="AJ75" s="32"/>
      <c r="AK75" s="32"/>
      <c r="AL75" s="32"/>
      <c r="AM75" s="41" t="s">
        <v>52</v>
      </c>
      <c r="AN75" s="32"/>
      <c r="AO75" s="32"/>
      <c r="AR75" s="30"/>
    </row>
    <row r="76" spans="2:44" s="1" customFormat="1" ht="11.25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customHeight="1">
      <c r="B82" s="30"/>
      <c r="C82" s="19" t="s">
        <v>55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6"/>
      <c r="C84" s="25" t="s">
        <v>13</v>
      </c>
      <c r="L84" s="3" t="str">
        <f>K5</f>
        <v>2026-70</v>
      </c>
      <c r="AR84" s="46"/>
    </row>
    <row r="85" spans="1:91" s="4" customFormat="1" ht="36.950000000000003" customHeight="1">
      <c r="B85" s="47"/>
      <c r="C85" s="48" t="s">
        <v>16</v>
      </c>
      <c r="L85" s="199" t="str">
        <f>K6</f>
        <v>Oprava zpětné trakční cesty v uzlu Praha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R85" s="47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9" t="str">
        <f>IF(K8="","",K8)</f>
        <v>odb. Balabenka, Praha-Libeň, Praha-Holešovice</v>
      </c>
      <c r="AI87" s="25" t="s">
        <v>22</v>
      </c>
      <c r="AM87" s="201" t="str">
        <f>IF(AN8= "","",AN8)</f>
        <v>22. 6. 2026</v>
      </c>
      <c r="AN87" s="201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24</v>
      </c>
      <c r="L89" s="3" t="str">
        <f>IF(E11= "","",E11)</f>
        <v>Jiří Kejkula</v>
      </c>
      <c r="AI89" s="25" t="s">
        <v>30</v>
      </c>
      <c r="AM89" s="202" t="str">
        <f>IF(E17="","",E17)</f>
        <v xml:space="preserve"> </v>
      </c>
      <c r="AN89" s="203"/>
      <c r="AO89" s="203"/>
      <c r="AP89" s="203"/>
      <c r="AR89" s="30"/>
      <c r="AS89" s="204" t="s">
        <v>56</v>
      </c>
      <c r="AT89" s="205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30"/>
      <c r="C90" s="25" t="s">
        <v>28</v>
      </c>
      <c r="L90" s="3" t="str">
        <f>IF(E14= "Vyplň údaj","",E14)</f>
        <v/>
      </c>
      <c r="AI90" s="25" t="s">
        <v>33</v>
      </c>
      <c r="AM90" s="202" t="str">
        <f>IF(E20="","",E20)</f>
        <v>Milan Bělehrad</v>
      </c>
      <c r="AN90" s="203"/>
      <c r="AO90" s="203"/>
      <c r="AP90" s="203"/>
      <c r="AR90" s="30"/>
      <c r="AS90" s="206"/>
      <c r="AT90" s="207"/>
      <c r="BD90" s="54"/>
    </row>
    <row r="91" spans="1:91" s="1" customFormat="1" ht="10.9" customHeight="1">
      <c r="B91" s="30"/>
      <c r="AR91" s="30"/>
      <c r="AS91" s="206"/>
      <c r="AT91" s="207"/>
      <c r="BD91" s="54"/>
    </row>
    <row r="92" spans="1:91" s="1" customFormat="1" ht="29.25" customHeight="1">
      <c r="B92" s="30"/>
      <c r="C92" s="208" t="s">
        <v>57</v>
      </c>
      <c r="D92" s="209"/>
      <c r="E92" s="209"/>
      <c r="F92" s="209"/>
      <c r="G92" s="209"/>
      <c r="H92" s="55"/>
      <c r="I92" s="210" t="s">
        <v>58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11" t="s">
        <v>59</v>
      </c>
      <c r="AH92" s="209"/>
      <c r="AI92" s="209"/>
      <c r="AJ92" s="209"/>
      <c r="AK92" s="209"/>
      <c r="AL92" s="209"/>
      <c r="AM92" s="209"/>
      <c r="AN92" s="210" t="s">
        <v>60</v>
      </c>
      <c r="AO92" s="209"/>
      <c r="AP92" s="212"/>
      <c r="AQ92" s="56" t="s">
        <v>61</v>
      </c>
      <c r="AR92" s="30"/>
      <c r="AS92" s="57" t="s">
        <v>62</v>
      </c>
      <c r="AT92" s="58" t="s">
        <v>63</v>
      </c>
      <c r="AU92" s="58" t="s">
        <v>64</v>
      </c>
      <c r="AV92" s="58" t="s">
        <v>65</v>
      </c>
      <c r="AW92" s="58" t="s">
        <v>66</v>
      </c>
      <c r="AX92" s="58" t="s">
        <v>67</v>
      </c>
      <c r="AY92" s="58" t="s">
        <v>68</v>
      </c>
      <c r="AZ92" s="58" t="s">
        <v>69</v>
      </c>
      <c r="BA92" s="58" t="s">
        <v>70</v>
      </c>
      <c r="BB92" s="58" t="s">
        <v>71</v>
      </c>
      <c r="BC92" s="58" t="s">
        <v>72</v>
      </c>
      <c r="BD92" s="59" t="s">
        <v>73</v>
      </c>
    </row>
    <row r="93" spans="1:91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74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16">
        <f>ROUND(SUM(AG95:AG97),2)</f>
        <v>0</v>
      </c>
      <c r="AH94" s="216"/>
      <c r="AI94" s="216"/>
      <c r="AJ94" s="216"/>
      <c r="AK94" s="216"/>
      <c r="AL94" s="216"/>
      <c r="AM94" s="216"/>
      <c r="AN94" s="217">
        <f>SUM(AG94,AT94)</f>
        <v>0</v>
      </c>
      <c r="AO94" s="217"/>
      <c r="AP94" s="217"/>
      <c r="AQ94" s="65" t="s">
        <v>1</v>
      </c>
      <c r="AR94" s="61"/>
      <c r="AS94" s="66">
        <f>ROUND(SUM(AS95:AS97),2)</f>
        <v>0</v>
      </c>
      <c r="AT94" s="67">
        <f>ROUND(SUM(AV94:AW94),2)</f>
        <v>0</v>
      </c>
      <c r="AU94" s="68">
        <f>ROUND(SUM(AU95:AU97),5)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ROUND(SUM(AZ95:AZ97),2)</f>
        <v>0</v>
      </c>
      <c r="BA94" s="67">
        <f>ROUND(SUM(BA95:BA97),2)</f>
        <v>0</v>
      </c>
      <c r="BB94" s="67">
        <f>ROUND(SUM(BB95:BB97),2)</f>
        <v>0</v>
      </c>
      <c r="BC94" s="67">
        <f>ROUND(SUM(BC95:BC97),2)</f>
        <v>0</v>
      </c>
      <c r="BD94" s="69">
        <f>ROUND(SUM(BD95:BD97),2)</f>
        <v>0</v>
      </c>
      <c r="BS94" s="70" t="s">
        <v>75</v>
      </c>
      <c r="BT94" s="70" t="s">
        <v>76</v>
      </c>
      <c r="BU94" s="71" t="s">
        <v>77</v>
      </c>
      <c r="BV94" s="70" t="s">
        <v>78</v>
      </c>
      <c r="BW94" s="70" t="s">
        <v>5</v>
      </c>
      <c r="BX94" s="70" t="s">
        <v>79</v>
      </c>
      <c r="CL94" s="70" t="s">
        <v>1</v>
      </c>
    </row>
    <row r="95" spans="1:91" s="6" customFormat="1" ht="16.5" customHeight="1">
      <c r="A95" s="72" t="s">
        <v>80</v>
      </c>
      <c r="B95" s="73"/>
      <c r="C95" s="74"/>
      <c r="D95" s="215" t="s">
        <v>81</v>
      </c>
      <c r="E95" s="215"/>
      <c r="F95" s="215"/>
      <c r="G95" s="215"/>
      <c r="H95" s="215"/>
      <c r="I95" s="75"/>
      <c r="J95" s="215" t="s">
        <v>82</v>
      </c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3">
        <f>'01 - technologická část'!J30</f>
        <v>0</v>
      </c>
      <c r="AH95" s="214"/>
      <c r="AI95" s="214"/>
      <c r="AJ95" s="214"/>
      <c r="AK95" s="214"/>
      <c r="AL95" s="214"/>
      <c r="AM95" s="214"/>
      <c r="AN95" s="213">
        <f>SUM(AG95,AT95)</f>
        <v>0</v>
      </c>
      <c r="AO95" s="214"/>
      <c r="AP95" s="214"/>
      <c r="AQ95" s="76" t="s">
        <v>83</v>
      </c>
      <c r="AR95" s="73"/>
      <c r="AS95" s="77">
        <v>0</v>
      </c>
      <c r="AT95" s="78">
        <f>ROUND(SUM(AV95:AW95),2)</f>
        <v>0</v>
      </c>
      <c r="AU95" s="79">
        <f>'01 - technologická část'!P119</f>
        <v>0</v>
      </c>
      <c r="AV95" s="78">
        <f>'01 - technologická část'!J33</f>
        <v>0</v>
      </c>
      <c r="AW95" s="78">
        <f>'01 - technologická část'!J34</f>
        <v>0</v>
      </c>
      <c r="AX95" s="78">
        <f>'01 - technologická část'!J35</f>
        <v>0</v>
      </c>
      <c r="AY95" s="78">
        <f>'01 - technologická část'!J36</f>
        <v>0</v>
      </c>
      <c r="AZ95" s="78">
        <f>'01 - technologická část'!F33</f>
        <v>0</v>
      </c>
      <c r="BA95" s="78">
        <f>'01 - technologická část'!F34</f>
        <v>0</v>
      </c>
      <c r="BB95" s="78">
        <f>'01 - technologická část'!F35</f>
        <v>0</v>
      </c>
      <c r="BC95" s="78">
        <f>'01 - technologická část'!F36</f>
        <v>0</v>
      </c>
      <c r="BD95" s="80">
        <f>'01 - technologická část'!F37</f>
        <v>0</v>
      </c>
      <c r="BT95" s="81" t="s">
        <v>84</v>
      </c>
      <c r="BV95" s="81" t="s">
        <v>78</v>
      </c>
      <c r="BW95" s="81" t="s">
        <v>85</v>
      </c>
      <c r="BX95" s="81" t="s">
        <v>5</v>
      </c>
      <c r="CL95" s="81" t="s">
        <v>1</v>
      </c>
      <c r="CM95" s="81" t="s">
        <v>86</v>
      </c>
    </row>
    <row r="96" spans="1:91" s="6" customFormat="1" ht="16.5" customHeight="1">
      <c r="A96" s="72" t="s">
        <v>80</v>
      </c>
      <c r="B96" s="73"/>
      <c r="C96" s="74"/>
      <c r="D96" s="215" t="s">
        <v>87</v>
      </c>
      <c r="E96" s="215"/>
      <c r="F96" s="215"/>
      <c r="G96" s="215"/>
      <c r="H96" s="215"/>
      <c r="I96" s="75"/>
      <c r="J96" s="215" t="s">
        <v>88</v>
      </c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3">
        <f>'02 - stavební část'!J30</f>
        <v>0</v>
      </c>
      <c r="AH96" s="214"/>
      <c r="AI96" s="214"/>
      <c r="AJ96" s="214"/>
      <c r="AK96" s="214"/>
      <c r="AL96" s="214"/>
      <c r="AM96" s="214"/>
      <c r="AN96" s="213">
        <f>SUM(AG96,AT96)</f>
        <v>0</v>
      </c>
      <c r="AO96" s="214"/>
      <c r="AP96" s="214"/>
      <c r="AQ96" s="76" t="s">
        <v>83</v>
      </c>
      <c r="AR96" s="73"/>
      <c r="AS96" s="77">
        <v>0</v>
      </c>
      <c r="AT96" s="78">
        <f>ROUND(SUM(AV96:AW96),2)</f>
        <v>0</v>
      </c>
      <c r="AU96" s="79">
        <f>'02 - stavební část'!P119</f>
        <v>0</v>
      </c>
      <c r="AV96" s="78">
        <f>'02 - stavební část'!J33</f>
        <v>0</v>
      </c>
      <c r="AW96" s="78">
        <f>'02 - stavební část'!J34</f>
        <v>0</v>
      </c>
      <c r="AX96" s="78">
        <f>'02 - stavební část'!J35</f>
        <v>0</v>
      </c>
      <c r="AY96" s="78">
        <f>'02 - stavební část'!J36</f>
        <v>0</v>
      </c>
      <c r="AZ96" s="78">
        <f>'02 - stavební část'!F33</f>
        <v>0</v>
      </c>
      <c r="BA96" s="78">
        <f>'02 - stavební část'!F34</f>
        <v>0</v>
      </c>
      <c r="BB96" s="78">
        <f>'02 - stavební část'!F35</f>
        <v>0</v>
      </c>
      <c r="BC96" s="78">
        <f>'02 - stavební část'!F36</f>
        <v>0</v>
      </c>
      <c r="BD96" s="80">
        <f>'02 - stavební část'!F37</f>
        <v>0</v>
      </c>
      <c r="BT96" s="81" t="s">
        <v>84</v>
      </c>
      <c r="BV96" s="81" t="s">
        <v>78</v>
      </c>
      <c r="BW96" s="81" t="s">
        <v>89</v>
      </c>
      <c r="BX96" s="81" t="s">
        <v>5</v>
      </c>
      <c r="CL96" s="81" t="s">
        <v>1</v>
      </c>
      <c r="CM96" s="81" t="s">
        <v>86</v>
      </c>
    </row>
    <row r="97" spans="1:91" s="6" customFormat="1" ht="16.5" customHeight="1">
      <c r="A97" s="72" t="s">
        <v>80</v>
      </c>
      <c r="B97" s="73"/>
      <c r="C97" s="74"/>
      <c r="D97" s="215" t="s">
        <v>90</v>
      </c>
      <c r="E97" s="215"/>
      <c r="F97" s="215"/>
      <c r="G97" s="215"/>
      <c r="H97" s="215"/>
      <c r="I97" s="75"/>
      <c r="J97" s="215" t="s">
        <v>91</v>
      </c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3">
        <f>'03 - VRN'!J30</f>
        <v>0</v>
      </c>
      <c r="AH97" s="214"/>
      <c r="AI97" s="214"/>
      <c r="AJ97" s="214"/>
      <c r="AK97" s="214"/>
      <c r="AL97" s="214"/>
      <c r="AM97" s="214"/>
      <c r="AN97" s="213">
        <f>SUM(AG97,AT97)</f>
        <v>0</v>
      </c>
      <c r="AO97" s="214"/>
      <c r="AP97" s="214"/>
      <c r="AQ97" s="76" t="s">
        <v>92</v>
      </c>
      <c r="AR97" s="73"/>
      <c r="AS97" s="82">
        <v>0</v>
      </c>
      <c r="AT97" s="83">
        <f>ROUND(SUM(AV97:AW97),2)</f>
        <v>0</v>
      </c>
      <c r="AU97" s="84">
        <f>'03 - VRN'!P118</f>
        <v>0</v>
      </c>
      <c r="AV97" s="83">
        <f>'03 - VRN'!J33</f>
        <v>0</v>
      </c>
      <c r="AW97" s="83">
        <f>'03 - VRN'!J34</f>
        <v>0</v>
      </c>
      <c r="AX97" s="83">
        <f>'03 - VRN'!J35</f>
        <v>0</v>
      </c>
      <c r="AY97" s="83">
        <f>'03 - VRN'!J36</f>
        <v>0</v>
      </c>
      <c r="AZ97" s="83">
        <f>'03 - VRN'!F33</f>
        <v>0</v>
      </c>
      <c r="BA97" s="83">
        <f>'03 - VRN'!F34</f>
        <v>0</v>
      </c>
      <c r="BB97" s="83">
        <f>'03 - VRN'!F35</f>
        <v>0</v>
      </c>
      <c r="BC97" s="83">
        <f>'03 - VRN'!F36</f>
        <v>0</v>
      </c>
      <c r="BD97" s="85">
        <f>'03 - VRN'!F37</f>
        <v>0</v>
      </c>
      <c r="BT97" s="81" t="s">
        <v>84</v>
      </c>
      <c r="BV97" s="81" t="s">
        <v>78</v>
      </c>
      <c r="BW97" s="81" t="s">
        <v>93</v>
      </c>
      <c r="BX97" s="81" t="s">
        <v>5</v>
      </c>
      <c r="CL97" s="81" t="s">
        <v>1</v>
      </c>
      <c r="CM97" s="81" t="s">
        <v>86</v>
      </c>
    </row>
    <row r="98" spans="1:91" s="1" customFormat="1" ht="30" customHeight="1">
      <c r="B98" s="30"/>
      <c r="AR98" s="30"/>
    </row>
    <row r="99" spans="1:91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30"/>
    </row>
  </sheetData>
  <sheetProtection algorithmName="SHA-512" hashValue="PeLxgn2ofU10SQzpj5cO/C63iO720eLBuckLsA3+y7TWB2AWf8B/tGhz/qKVReIZNgqYNzuhhbCwJ1UBe6EX4Q==" saltValue="5/1fxEyfFPgK+bUYc7shIwTY534gaPZ/WXKK3dN7qllcmHSo8IXQJOP6md5pwzChaQTO0sh3DW8RHFEgGPU5xA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technologická část'!C2" display="/" xr:uid="{00000000-0004-0000-0000-000000000000}"/>
    <hyperlink ref="A96" location="'02 - stavební část'!C2" display="/" xr:uid="{00000000-0004-0000-0000-000001000000}"/>
    <hyperlink ref="A97" location="'03 - VRN'!C2" display="/" xr:uid="{00000000-0004-0000-0000-000002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4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5" t="s">
        <v>85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86</v>
      </c>
    </row>
    <row r="4" spans="2:46" ht="24.95" customHeight="1">
      <c r="B4" s="18"/>
      <c r="D4" s="19" t="s">
        <v>94</v>
      </c>
      <c r="L4" s="18"/>
      <c r="M4" s="86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18" t="str">
        <f>'Rekapitulace stavby'!K6</f>
        <v>Oprava zpětné trakční cesty v uzlu Praha</v>
      </c>
      <c r="F7" s="219"/>
      <c r="G7" s="219"/>
      <c r="H7" s="219"/>
      <c r="L7" s="18"/>
    </row>
    <row r="8" spans="2:46" s="1" customFormat="1" ht="12" customHeight="1">
      <c r="B8" s="30"/>
      <c r="D8" s="25" t="s">
        <v>95</v>
      </c>
      <c r="L8" s="30"/>
    </row>
    <row r="9" spans="2:46" s="1" customFormat="1" ht="16.5" customHeight="1">
      <c r="B9" s="30"/>
      <c r="E9" s="199" t="s">
        <v>96</v>
      </c>
      <c r="F9" s="220"/>
      <c r="G9" s="220"/>
      <c r="H9" s="220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 t="str">
        <f>'Rekapitulace stavby'!AN8</f>
        <v>22. 6. 2026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1</v>
      </c>
      <c r="L14" s="30"/>
    </row>
    <row r="15" spans="2:46" s="1" customFormat="1" ht="18" customHeight="1">
      <c r="B15" s="30"/>
      <c r="E15" s="23" t="s">
        <v>26</v>
      </c>
      <c r="I15" s="25" t="s">
        <v>27</v>
      </c>
      <c r="J15" s="23" t="s">
        <v>1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21" t="str">
        <f>'Rekapitulace stavby'!E14</f>
        <v>Vyplň údaj</v>
      </c>
      <c r="F18" s="183"/>
      <c r="G18" s="183"/>
      <c r="H18" s="183"/>
      <c r="I18" s="25" t="s">
        <v>27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30</v>
      </c>
      <c r="I20" s="25" t="s">
        <v>25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27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33</v>
      </c>
      <c r="I23" s="25" t="s">
        <v>25</v>
      </c>
      <c r="J23" s="23" t="s">
        <v>1</v>
      </c>
      <c r="L23" s="30"/>
    </row>
    <row r="24" spans="2:12" s="1" customFormat="1" ht="18" customHeight="1">
      <c r="B24" s="30"/>
      <c r="E24" s="23" t="s">
        <v>34</v>
      </c>
      <c r="I24" s="25" t="s">
        <v>27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35</v>
      </c>
      <c r="L26" s="30"/>
    </row>
    <row r="27" spans="2:12" s="7" customFormat="1" ht="16.5" customHeight="1">
      <c r="B27" s="87"/>
      <c r="E27" s="188" t="s">
        <v>1</v>
      </c>
      <c r="F27" s="188"/>
      <c r="G27" s="188"/>
      <c r="H27" s="188"/>
      <c r="L27" s="87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8" t="s">
        <v>36</v>
      </c>
      <c r="J30" s="64">
        <f>ROUND(J119,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38</v>
      </c>
      <c r="I32" s="33" t="s">
        <v>37</v>
      </c>
      <c r="J32" s="33" t="s">
        <v>39</v>
      </c>
      <c r="L32" s="30"/>
    </row>
    <row r="33" spans="2:12" s="1" customFormat="1" ht="14.45" customHeight="1">
      <c r="B33" s="30"/>
      <c r="D33" s="53" t="s">
        <v>40</v>
      </c>
      <c r="E33" s="25" t="s">
        <v>41</v>
      </c>
      <c r="F33" s="89">
        <f>ROUND((SUM(BE119:BE153)),  2)</f>
        <v>0</v>
      </c>
      <c r="I33" s="90">
        <v>0.21</v>
      </c>
      <c r="J33" s="89">
        <f>ROUND(((SUM(BE119:BE153))*I33),  2)</f>
        <v>0</v>
      </c>
      <c r="L33" s="30"/>
    </row>
    <row r="34" spans="2:12" s="1" customFormat="1" ht="14.45" customHeight="1">
      <c r="B34" s="30"/>
      <c r="E34" s="25" t="s">
        <v>42</v>
      </c>
      <c r="F34" s="89">
        <f>ROUND((SUM(BF119:BF153)),  2)</f>
        <v>0</v>
      </c>
      <c r="I34" s="90">
        <v>0.12</v>
      </c>
      <c r="J34" s="89">
        <f>ROUND(((SUM(BF119:BF153))*I34),  2)</f>
        <v>0</v>
      </c>
      <c r="L34" s="30"/>
    </row>
    <row r="35" spans="2:12" s="1" customFormat="1" ht="14.45" hidden="1" customHeight="1">
      <c r="B35" s="30"/>
      <c r="E35" s="25" t="s">
        <v>43</v>
      </c>
      <c r="F35" s="89">
        <f>ROUND((SUM(BG119:BG153)),  2)</f>
        <v>0</v>
      </c>
      <c r="I35" s="90">
        <v>0.21</v>
      </c>
      <c r="J35" s="89">
        <f>0</f>
        <v>0</v>
      </c>
      <c r="L35" s="30"/>
    </row>
    <row r="36" spans="2:12" s="1" customFormat="1" ht="14.45" hidden="1" customHeight="1">
      <c r="B36" s="30"/>
      <c r="E36" s="25" t="s">
        <v>44</v>
      </c>
      <c r="F36" s="89">
        <f>ROUND((SUM(BH119:BH153)),  2)</f>
        <v>0</v>
      </c>
      <c r="I36" s="90">
        <v>0.12</v>
      </c>
      <c r="J36" s="89">
        <f>0</f>
        <v>0</v>
      </c>
      <c r="L36" s="30"/>
    </row>
    <row r="37" spans="2:12" s="1" customFormat="1" ht="14.45" hidden="1" customHeight="1">
      <c r="B37" s="30"/>
      <c r="E37" s="25" t="s">
        <v>45</v>
      </c>
      <c r="F37" s="89">
        <f>ROUND((SUM(BI119:BI153)),  2)</f>
        <v>0</v>
      </c>
      <c r="I37" s="90">
        <v>0</v>
      </c>
      <c r="J37" s="89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91"/>
      <c r="D39" s="92" t="s">
        <v>46</v>
      </c>
      <c r="E39" s="55"/>
      <c r="F39" s="55"/>
      <c r="G39" s="93" t="s">
        <v>47</v>
      </c>
      <c r="H39" s="94" t="s">
        <v>48</v>
      </c>
      <c r="I39" s="55"/>
      <c r="J39" s="95">
        <f>SUM(J30:J37)</f>
        <v>0</v>
      </c>
      <c r="K39" s="96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49</v>
      </c>
      <c r="E50" s="40"/>
      <c r="F50" s="40"/>
      <c r="G50" s="39" t="s">
        <v>50</v>
      </c>
      <c r="H50" s="40"/>
      <c r="I50" s="40"/>
      <c r="J50" s="40"/>
      <c r="K50" s="40"/>
      <c r="L50" s="30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>
      <c r="B61" s="30"/>
      <c r="D61" s="41" t="s">
        <v>51</v>
      </c>
      <c r="E61" s="32"/>
      <c r="F61" s="97" t="s">
        <v>52</v>
      </c>
      <c r="G61" s="41" t="s">
        <v>51</v>
      </c>
      <c r="H61" s="32"/>
      <c r="I61" s="32"/>
      <c r="J61" s="98" t="s">
        <v>52</v>
      </c>
      <c r="K61" s="32"/>
      <c r="L61" s="30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>
      <c r="B65" s="30"/>
      <c r="D65" s="39" t="s">
        <v>53</v>
      </c>
      <c r="E65" s="40"/>
      <c r="F65" s="40"/>
      <c r="G65" s="39" t="s">
        <v>54</v>
      </c>
      <c r="H65" s="40"/>
      <c r="I65" s="40"/>
      <c r="J65" s="40"/>
      <c r="K65" s="40"/>
      <c r="L65" s="30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>
      <c r="B76" s="30"/>
      <c r="D76" s="41" t="s">
        <v>51</v>
      </c>
      <c r="E76" s="32"/>
      <c r="F76" s="97" t="s">
        <v>52</v>
      </c>
      <c r="G76" s="41" t="s">
        <v>51</v>
      </c>
      <c r="H76" s="32"/>
      <c r="I76" s="32"/>
      <c r="J76" s="98" t="s">
        <v>52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97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16.5" customHeight="1">
      <c r="B85" s="30"/>
      <c r="E85" s="218" t="str">
        <f>E7</f>
        <v>Oprava zpětné trakční cesty v uzlu Praha</v>
      </c>
      <c r="F85" s="219"/>
      <c r="G85" s="219"/>
      <c r="H85" s="219"/>
      <c r="L85" s="30"/>
    </row>
    <row r="86" spans="2:47" s="1" customFormat="1" ht="12" customHeight="1">
      <c r="B86" s="30"/>
      <c r="C86" s="25" t="s">
        <v>95</v>
      </c>
      <c r="L86" s="30"/>
    </row>
    <row r="87" spans="2:47" s="1" customFormat="1" ht="16.5" customHeight="1">
      <c r="B87" s="30"/>
      <c r="E87" s="199" t="str">
        <f>E9</f>
        <v>01 - technologická část</v>
      </c>
      <c r="F87" s="220"/>
      <c r="G87" s="220"/>
      <c r="H87" s="220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>odb. Balabenka, Praha-Libeň, Praha-Holešovice</v>
      </c>
      <c r="I89" s="25" t="s">
        <v>22</v>
      </c>
      <c r="J89" s="50" t="str">
        <f>IF(J12="","",J12)</f>
        <v>22. 6. 2026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24</v>
      </c>
      <c r="F91" s="23" t="str">
        <f>E15</f>
        <v>Jiří Kejkula</v>
      </c>
      <c r="I91" s="25" t="s">
        <v>30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28</v>
      </c>
      <c r="F92" s="23" t="str">
        <f>IF(E18="","",E18)</f>
        <v>Vyplň údaj</v>
      </c>
      <c r="I92" s="25" t="s">
        <v>33</v>
      </c>
      <c r="J92" s="28" t="str">
        <f>E24</f>
        <v>Milan Bělehrad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9" t="s">
        <v>98</v>
      </c>
      <c r="D94" s="91"/>
      <c r="E94" s="91"/>
      <c r="F94" s="91"/>
      <c r="G94" s="91"/>
      <c r="H94" s="91"/>
      <c r="I94" s="91"/>
      <c r="J94" s="100" t="s">
        <v>99</v>
      </c>
      <c r="K94" s="91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01" t="s">
        <v>100</v>
      </c>
      <c r="J96" s="64">
        <f>J119</f>
        <v>0</v>
      </c>
      <c r="L96" s="30"/>
      <c r="AU96" s="15" t="s">
        <v>101</v>
      </c>
    </row>
    <row r="97" spans="2:12" s="8" customFormat="1" ht="24.95" customHeight="1">
      <c r="B97" s="102"/>
      <c r="D97" s="103" t="s">
        <v>102</v>
      </c>
      <c r="E97" s="104"/>
      <c r="F97" s="104"/>
      <c r="G97" s="104"/>
      <c r="H97" s="104"/>
      <c r="I97" s="104"/>
      <c r="J97" s="105">
        <f>J130</f>
        <v>0</v>
      </c>
      <c r="L97" s="102"/>
    </row>
    <row r="98" spans="2:12" s="9" customFormat="1" ht="19.899999999999999" customHeight="1">
      <c r="B98" s="106"/>
      <c r="D98" s="107" t="s">
        <v>103</v>
      </c>
      <c r="E98" s="108"/>
      <c r="F98" s="108"/>
      <c r="G98" s="108"/>
      <c r="H98" s="108"/>
      <c r="I98" s="108"/>
      <c r="J98" s="109">
        <f>J131</f>
        <v>0</v>
      </c>
      <c r="L98" s="106"/>
    </row>
    <row r="99" spans="2:12" s="8" customFormat="1" ht="24.95" customHeight="1">
      <c r="B99" s="102"/>
      <c r="D99" s="103" t="s">
        <v>104</v>
      </c>
      <c r="E99" s="104"/>
      <c r="F99" s="104"/>
      <c r="G99" s="104"/>
      <c r="H99" s="104"/>
      <c r="I99" s="104"/>
      <c r="J99" s="105">
        <f>J137</f>
        <v>0</v>
      </c>
      <c r="L99" s="102"/>
    </row>
    <row r="100" spans="2:12" s="1" customFormat="1" ht="21.75" customHeight="1">
      <c r="B100" s="30"/>
      <c r="L100" s="30"/>
    </row>
    <row r="101" spans="2:12" s="1" customFormat="1" ht="6.95" customHeight="1"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30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0"/>
    </row>
    <row r="106" spans="2:12" s="1" customFormat="1" ht="24.95" customHeight="1">
      <c r="B106" s="30"/>
      <c r="C106" s="19" t="s">
        <v>105</v>
      </c>
      <c r="L106" s="30"/>
    </row>
    <row r="107" spans="2:12" s="1" customFormat="1" ht="6.95" customHeight="1">
      <c r="B107" s="30"/>
      <c r="L107" s="30"/>
    </row>
    <row r="108" spans="2:12" s="1" customFormat="1" ht="12" customHeight="1">
      <c r="B108" s="30"/>
      <c r="C108" s="25" t="s">
        <v>16</v>
      </c>
      <c r="L108" s="30"/>
    </row>
    <row r="109" spans="2:12" s="1" customFormat="1" ht="16.5" customHeight="1">
      <c r="B109" s="30"/>
      <c r="E109" s="218" t="str">
        <f>E7</f>
        <v>Oprava zpětné trakční cesty v uzlu Praha</v>
      </c>
      <c r="F109" s="219"/>
      <c r="G109" s="219"/>
      <c r="H109" s="219"/>
      <c r="L109" s="30"/>
    </row>
    <row r="110" spans="2:12" s="1" customFormat="1" ht="12" customHeight="1">
      <c r="B110" s="30"/>
      <c r="C110" s="25" t="s">
        <v>95</v>
      </c>
      <c r="L110" s="30"/>
    </row>
    <row r="111" spans="2:12" s="1" customFormat="1" ht="16.5" customHeight="1">
      <c r="B111" s="30"/>
      <c r="E111" s="199" t="str">
        <f>E9</f>
        <v>01 - technologická část</v>
      </c>
      <c r="F111" s="220"/>
      <c r="G111" s="220"/>
      <c r="H111" s="220"/>
      <c r="L111" s="30"/>
    </row>
    <row r="112" spans="2:12" s="1" customFormat="1" ht="6.95" customHeight="1">
      <c r="B112" s="30"/>
      <c r="L112" s="30"/>
    </row>
    <row r="113" spans="2:65" s="1" customFormat="1" ht="12" customHeight="1">
      <c r="B113" s="30"/>
      <c r="C113" s="25" t="s">
        <v>20</v>
      </c>
      <c r="F113" s="23" t="str">
        <f>F12</f>
        <v>odb. Balabenka, Praha-Libeň, Praha-Holešovice</v>
      </c>
      <c r="I113" s="25" t="s">
        <v>22</v>
      </c>
      <c r="J113" s="50" t="str">
        <f>IF(J12="","",J12)</f>
        <v>22. 6. 2026</v>
      </c>
      <c r="L113" s="30"/>
    </row>
    <row r="114" spans="2:65" s="1" customFormat="1" ht="6.95" customHeight="1">
      <c r="B114" s="30"/>
      <c r="L114" s="30"/>
    </row>
    <row r="115" spans="2:65" s="1" customFormat="1" ht="15.2" customHeight="1">
      <c r="B115" s="30"/>
      <c r="C115" s="25" t="s">
        <v>24</v>
      </c>
      <c r="F115" s="23" t="str">
        <f>E15</f>
        <v>Jiří Kejkula</v>
      </c>
      <c r="I115" s="25" t="s">
        <v>30</v>
      </c>
      <c r="J115" s="28" t="str">
        <f>E21</f>
        <v xml:space="preserve"> </v>
      </c>
      <c r="L115" s="30"/>
    </row>
    <row r="116" spans="2:65" s="1" customFormat="1" ht="15.2" customHeight="1">
      <c r="B116" s="30"/>
      <c r="C116" s="25" t="s">
        <v>28</v>
      </c>
      <c r="F116" s="23" t="str">
        <f>IF(E18="","",E18)</f>
        <v>Vyplň údaj</v>
      </c>
      <c r="I116" s="25" t="s">
        <v>33</v>
      </c>
      <c r="J116" s="28" t="str">
        <f>E24</f>
        <v>Milan Bělehrad</v>
      </c>
      <c r="L116" s="30"/>
    </row>
    <row r="117" spans="2:65" s="1" customFormat="1" ht="10.35" customHeight="1">
      <c r="B117" s="30"/>
      <c r="L117" s="30"/>
    </row>
    <row r="118" spans="2:65" s="10" customFormat="1" ht="29.25" customHeight="1">
      <c r="B118" s="110"/>
      <c r="C118" s="111" t="s">
        <v>106</v>
      </c>
      <c r="D118" s="112" t="s">
        <v>61</v>
      </c>
      <c r="E118" s="112" t="s">
        <v>57</v>
      </c>
      <c r="F118" s="112" t="s">
        <v>58</v>
      </c>
      <c r="G118" s="112" t="s">
        <v>107</v>
      </c>
      <c r="H118" s="112" t="s">
        <v>108</v>
      </c>
      <c r="I118" s="112" t="s">
        <v>109</v>
      </c>
      <c r="J118" s="112" t="s">
        <v>99</v>
      </c>
      <c r="K118" s="113" t="s">
        <v>110</v>
      </c>
      <c r="L118" s="110"/>
      <c r="M118" s="57" t="s">
        <v>1</v>
      </c>
      <c r="N118" s="58" t="s">
        <v>40</v>
      </c>
      <c r="O118" s="58" t="s">
        <v>111</v>
      </c>
      <c r="P118" s="58" t="s">
        <v>112</v>
      </c>
      <c r="Q118" s="58" t="s">
        <v>113</v>
      </c>
      <c r="R118" s="58" t="s">
        <v>114</v>
      </c>
      <c r="S118" s="58" t="s">
        <v>115</v>
      </c>
      <c r="T118" s="59" t="s">
        <v>116</v>
      </c>
    </row>
    <row r="119" spans="2:65" s="1" customFormat="1" ht="22.9" customHeight="1">
      <c r="B119" s="30"/>
      <c r="C119" s="62" t="s">
        <v>117</v>
      </c>
      <c r="J119" s="114">
        <f>BK119</f>
        <v>0</v>
      </c>
      <c r="L119" s="30"/>
      <c r="M119" s="60"/>
      <c r="N119" s="51"/>
      <c r="O119" s="51"/>
      <c r="P119" s="115">
        <f>P120+SUM(P121:P130)+P137</f>
        <v>0</v>
      </c>
      <c r="Q119" s="51"/>
      <c r="R119" s="115">
        <f>R120+SUM(R121:R130)+R137</f>
        <v>0</v>
      </c>
      <c r="S119" s="51"/>
      <c r="T119" s="116">
        <f>T120+SUM(T121:T130)+T137</f>
        <v>0</v>
      </c>
      <c r="AT119" s="15" t="s">
        <v>75</v>
      </c>
      <c r="AU119" s="15" t="s">
        <v>101</v>
      </c>
      <c r="BK119" s="117">
        <f>BK120+SUM(BK121:BK130)+BK137</f>
        <v>0</v>
      </c>
    </row>
    <row r="120" spans="2:65" s="1" customFormat="1" ht="33" customHeight="1">
      <c r="B120" s="30"/>
      <c r="C120" s="118" t="s">
        <v>84</v>
      </c>
      <c r="D120" s="118" t="s">
        <v>118</v>
      </c>
      <c r="E120" s="119" t="s">
        <v>119</v>
      </c>
      <c r="F120" s="120" t="s">
        <v>120</v>
      </c>
      <c r="G120" s="121" t="s">
        <v>121</v>
      </c>
      <c r="H120" s="122">
        <v>130</v>
      </c>
      <c r="I120" s="123"/>
      <c r="J120" s="124">
        <f t="shared" ref="J120:J129" si="0">ROUND(I120*H120,2)</f>
        <v>0</v>
      </c>
      <c r="K120" s="120" t="s">
        <v>122</v>
      </c>
      <c r="L120" s="125"/>
      <c r="M120" s="126" t="s">
        <v>1</v>
      </c>
      <c r="N120" s="127" t="s">
        <v>41</v>
      </c>
      <c r="P120" s="128">
        <f t="shared" ref="P120:P129" si="1">O120*H120</f>
        <v>0</v>
      </c>
      <c r="Q120" s="128">
        <v>0</v>
      </c>
      <c r="R120" s="128">
        <f t="shared" ref="R120:R129" si="2">Q120*H120</f>
        <v>0</v>
      </c>
      <c r="S120" s="128">
        <v>0</v>
      </c>
      <c r="T120" s="129">
        <f t="shared" ref="T120:T129" si="3">S120*H120</f>
        <v>0</v>
      </c>
      <c r="AR120" s="130" t="s">
        <v>86</v>
      </c>
      <c r="AT120" s="130" t="s">
        <v>118</v>
      </c>
      <c r="AU120" s="130" t="s">
        <v>76</v>
      </c>
      <c r="AY120" s="15" t="s">
        <v>123</v>
      </c>
      <c r="BE120" s="131">
        <f t="shared" ref="BE120:BE129" si="4">IF(N120="základní",J120,0)</f>
        <v>0</v>
      </c>
      <c r="BF120" s="131">
        <f t="shared" ref="BF120:BF129" si="5">IF(N120="snížená",J120,0)</f>
        <v>0</v>
      </c>
      <c r="BG120" s="131">
        <f t="shared" ref="BG120:BG129" si="6">IF(N120="zákl. přenesená",J120,0)</f>
        <v>0</v>
      </c>
      <c r="BH120" s="131">
        <f t="shared" ref="BH120:BH129" si="7">IF(N120="sníž. přenesená",J120,0)</f>
        <v>0</v>
      </c>
      <c r="BI120" s="131">
        <f t="shared" ref="BI120:BI129" si="8">IF(N120="nulová",J120,0)</f>
        <v>0</v>
      </c>
      <c r="BJ120" s="15" t="s">
        <v>84</v>
      </c>
      <c r="BK120" s="131">
        <f t="shared" ref="BK120:BK129" si="9">ROUND(I120*H120,2)</f>
        <v>0</v>
      </c>
      <c r="BL120" s="15" t="s">
        <v>84</v>
      </c>
      <c r="BM120" s="130" t="s">
        <v>124</v>
      </c>
    </row>
    <row r="121" spans="2:65" s="1" customFormat="1" ht="37.9" customHeight="1">
      <c r="B121" s="30"/>
      <c r="C121" s="118" t="s">
        <v>86</v>
      </c>
      <c r="D121" s="118" t="s">
        <v>118</v>
      </c>
      <c r="E121" s="119" t="s">
        <v>125</v>
      </c>
      <c r="F121" s="120" t="s">
        <v>126</v>
      </c>
      <c r="G121" s="121" t="s">
        <v>121</v>
      </c>
      <c r="H121" s="122">
        <v>2</v>
      </c>
      <c r="I121" s="123"/>
      <c r="J121" s="124">
        <f t="shared" si="0"/>
        <v>0</v>
      </c>
      <c r="K121" s="120" t="s">
        <v>122</v>
      </c>
      <c r="L121" s="125"/>
      <c r="M121" s="126" t="s">
        <v>1</v>
      </c>
      <c r="N121" s="127" t="s">
        <v>41</v>
      </c>
      <c r="P121" s="128">
        <f t="shared" si="1"/>
        <v>0</v>
      </c>
      <c r="Q121" s="128">
        <v>0</v>
      </c>
      <c r="R121" s="128">
        <f t="shared" si="2"/>
        <v>0</v>
      </c>
      <c r="S121" s="128">
        <v>0</v>
      </c>
      <c r="T121" s="129">
        <f t="shared" si="3"/>
        <v>0</v>
      </c>
      <c r="AR121" s="130" t="s">
        <v>86</v>
      </c>
      <c r="AT121" s="130" t="s">
        <v>118</v>
      </c>
      <c r="AU121" s="130" t="s">
        <v>76</v>
      </c>
      <c r="AY121" s="15" t="s">
        <v>123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5" t="s">
        <v>84</v>
      </c>
      <c r="BK121" s="131">
        <f t="shared" si="9"/>
        <v>0</v>
      </c>
      <c r="BL121" s="15" t="s">
        <v>84</v>
      </c>
      <c r="BM121" s="130" t="s">
        <v>127</v>
      </c>
    </row>
    <row r="122" spans="2:65" s="1" customFormat="1" ht="44.25" customHeight="1">
      <c r="B122" s="30"/>
      <c r="C122" s="118" t="s">
        <v>128</v>
      </c>
      <c r="D122" s="118" t="s">
        <v>118</v>
      </c>
      <c r="E122" s="119" t="s">
        <v>129</v>
      </c>
      <c r="F122" s="120" t="s">
        <v>130</v>
      </c>
      <c r="G122" s="121" t="s">
        <v>121</v>
      </c>
      <c r="H122" s="122">
        <v>63</v>
      </c>
      <c r="I122" s="123"/>
      <c r="J122" s="124">
        <f t="shared" si="0"/>
        <v>0</v>
      </c>
      <c r="K122" s="120" t="s">
        <v>122</v>
      </c>
      <c r="L122" s="125"/>
      <c r="M122" s="126" t="s">
        <v>1</v>
      </c>
      <c r="N122" s="127" t="s">
        <v>41</v>
      </c>
      <c r="P122" s="128">
        <f t="shared" si="1"/>
        <v>0</v>
      </c>
      <c r="Q122" s="128">
        <v>0</v>
      </c>
      <c r="R122" s="128">
        <f t="shared" si="2"/>
        <v>0</v>
      </c>
      <c r="S122" s="128">
        <v>0</v>
      </c>
      <c r="T122" s="129">
        <f t="shared" si="3"/>
        <v>0</v>
      </c>
      <c r="AR122" s="130" t="s">
        <v>86</v>
      </c>
      <c r="AT122" s="130" t="s">
        <v>118</v>
      </c>
      <c r="AU122" s="130" t="s">
        <v>76</v>
      </c>
      <c r="AY122" s="15" t="s">
        <v>123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5" t="s">
        <v>84</v>
      </c>
      <c r="BK122" s="131">
        <f t="shared" si="9"/>
        <v>0</v>
      </c>
      <c r="BL122" s="15" t="s">
        <v>84</v>
      </c>
      <c r="BM122" s="130" t="s">
        <v>131</v>
      </c>
    </row>
    <row r="123" spans="2:65" s="1" customFormat="1" ht="33" customHeight="1">
      <c r="B123" s="30"/>
      <c r="C123" s="118" t="s">
        <v>132</v>
      </c>
      <c r="D123" s="118" t="s">
        <v>118</v>
      </c>
      <c r="E123" s="119" t="s">
        <v>133</v>
      </c>
      <c r="F123" s="120" t="s">
        <v>134</v>
      </c>
      <c r="G123" s="121" t="s">
        <v>121</v>
      </c>
      <c r="H123" s="122">
        <v>90</v>
      </c>
      <c r="I123" s="123"/>
      <c r="J123" s="124">
        <f t="shared" si="0"/>
        <v>0</v>
      </c>
      <c r="K123" s="120" t="s">
        <v>122</v>
      </c>
      <c r="L123" s="125"/>
      <c r="M123" s="126" t="s">
        <v>1</v>
      </c>
      <c r="N123" s="127" t="s">
        <v>41</v>
      </c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AR123" s="130" t="s">
        <v>86</v>
      </c>
      <c r="AT123" s="130" t="s">
        <v>118</v>
      </c>
      <c r="AU123" s="130" t="s">
        <v>76</v>
      </c>
      <c r="AY123" s="15" t="s">
        <v>123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5" t="s">
        <v>84</v>
      </c>
      <c r="BK123" s="131">
        <f t="shared" si="9"/>
        <v>0</v>
      </c>
      <c r="BL123" s="15" t="s">
        <v>84</v>
      </c>
      <c r="BM123" s="130" t="s">
        <v>135</v>
      </c>
    </row>
    <row r="124" spans="2:65" s="1" customFormat="1" ht="37.9" customHeight="1">
      <c r="B124" s="30"/>
      <c r="C124" s="118" t="s">
        <v>136</v>
      </c>
      <c r="D124" s="118" t="s">
        <v>118</v>
      </c>
      <c r="E124" s="119" t="s">
        <v>137</v>
      </c>
      <c r="F124" s="120" t="s">
        <v>138</v>
      </c>
      <c r="G124" s="121" t="s">
        <v>121</v>
      </c>
      <c r="H124" s="122">
        <v>16</v>
      </c>
      <c r="I124" s="123"/>
      <c r="J124" s="124">
        <f t="shared" si="0"/>
        <v>0</v>
      </c>
      <c r="K124" s="120" t="s">
        <v>122</v>
      </c>
      <c r="L124" s="125"/>
      <c r="M124" s="126" t="s">
        <v>1</v>
      </c>
      <c r="N124" s="127" t="s">
        <v>41</v>
      </c>
      <c r="P124" s="128">
        <f t="shared" si="1"/>
        <v>0</v>
      </c>
      <c r="Q124" s="128">
        <v>0</v>
      </c>
      <c r="R124" s="128">
        <f t="shared" si="2"/>
        <v>0</v>
      </c>
      <c r="S124" s="128">
        <v>0</v>
      </c>
      <c r="T124" s="129">
        <f t="shared" si="3"/>
        <v>0</v>
      </c>
      <c r="AR124" s="130" t="s">
        <v>86</v>
      </c>
      <c r="AT124" s="130" t="s">
        <v>118</v>
      </c>
      <c r="AU124" s="130" t="s">
        <v>76</v>
      </c>
      <c r="AY124" s="15" t="s">
        <v>123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5" t="s">
        <v>84</v>
      </c>
      <c r="BK124" s="131">
        <f t="shared" si="9"/>
        <v>0</v>
      </c>
      <c r="BL124" s="15" t="s">
        <v>84</v>
      </c>
      <c r="BM124" s="130" t="s">
        <v>139</v>
      </c>
    </row>
    <row r="125" spans="2:65" s="1" customFormat="1" ht="37.9" customHeight="1">
      <c r="B125" s="30"/>
      <c r="C125" s="118" t="s">
        <v>140</v>
      </c>
      <c r="D125" s="118" t="s">
        <v>118</v>
      </c>
      <c r="E125" s="119" t="s">
        <v>141</v>
      </c>
      <c r="F125" s="120" t="s">
        <v>142</v>
      </c>
      <c r="G125" s="121" t="s">
        <v>121</v>
      </c>
      <c r="H125" s="122">
        <v>6</v>
      </c>
      <c r="I125" s="123"/>
      <c r="J125" s="124">
        <f t="shared" si="0"/>
        <v>0</v>
      </c>
      <c r="K125" s="120" t="s">
        <v>1</v>
      </c>
      <c r="L125" s="125"/>
      <c r="M125" s="126" t="s">
        <v>1</v>
      </c>
      <c r="N125" s="127" t="s">
        <v>41</v>
      </c>
      <c r="P125" s="128">
        <f t="shared" si="1"/>
        <v>0</v>
      </c>
      <c r="Q125" s="128">
        <v>0</v>
      </c>
      <c r="R125" s="128">
        <f t="shared" si="2"/>
        <v>0</v>
      </c>
      <c r="S125" s="128">
        <v>0</v>
      </c>
      <c r="T125" s="129">
        <f t="shared" si="3"/>
        <v>0</v>
      </c>
      <c r="AR125" s="130" t="s">
        <v>86</v>
      </c>
      <c r="AT125" s="130" t="s">
        <v>118</v>
      </c>
      <c r="AU125" s="130" t="s">
        <v>76</v>
      </c>
      <c r="AY125" s="15" t="s">
        <v>123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5" t="s">
        <v>84</v>
      </c>
      <c r="BK125" s="131">
        <f t="shared" si="9"/>
        <v>0</v>
      </c>
      <c r="BL125" s="15" t="s">
        <v>84</v>
      </c>
      <c r="BM125" s="130" t="s">
        <v>143</v>
      </c>
    </row>
    <row r="126" spans="2:65" s="1" customFormat="1" ht="24.2" customHeight="1">
      <c r="B126" s="30"/>
      <c r="C126" s="118" t="s">
        <v>144</v>
      </c>
      <c r="D126" s="118" t="s">
        <v>118</v>
      </c>
      <c r="E126" s="119" t="s">
        <v>145</v>
      </c>
      <c r="F126" s="120" t="s">
        <v>146</v>
      </c>
      <c r="G126" s="121" t="s">
        <v>121</v>
      </c>
      <c r="H126" s="122">
        <v>130</v>
      </c>
      <c r="I126" s="123"/>
      <c r="J126" s="124">
        <f t="shared" si="0"/>
        <v>0</v>
      </c>
      <c r="K126" s="120" t="s">
        <v>122</v>
      </c>
      <c r="L126" s="125"/>
      <c r="M126" s="126" t="s">
        <v>1</v>
      </c>
      <c r="N126" s="127" t="s">
        <v>41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86</v>
      </c>
      <c r="AT126" s="130" t="s">
        <v>118</v>
      </c>
      <c r="AU126" s="130" t="s">
        <v>76</v>
      </c>
      <c r="AY126" s="15" t="s">
        <v>123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5" t="s">
        <v>84</v>
      </c>
      <c r="BK126" s="131">
        <f t="shared" si="9"/>
        <v>0</v>
      </c>
      <c r="BL126" s="15" t="s">
        <v>84</v>
      </c>
      <c r="BM126" s="130" t="s">
        <v>147</v>
      </c>
    </row>
    <row r="127" spans="2:65" s="1" customFormat="1" ht="24.2" customHeight="1">
      <c r="B127" s="30"/>
      <c r="C127" s="118" t="s">
        <v>148</v>
      </c>
      <c r="D127" s="118" t="s">
        <v>118</v>
      </c>
      <c r="E127" s="119" t="s">
        <v>149</v>
      </c>
      <c r="F127" s="120" t="s">
        <v>150</v>
      </c>
      <c r="G127" s="121" t="s">
        <v>121</v>
      </c>
      <c r="H127" s="122">
        <v>40</v>
      </c>
      <c r="I127" s="123"/>
      <c r="J127" s="124">
        <f t="shared" si="0"/>
        <v>0</v>
      </c>
      <c r="K127" s="120" t="s">
        <v>122</v>
      </c>
      <c r="L127" s="125"/>
      <c r="M127" s="126" t="s">
        <v>1</v>
      </c>
      <c r="N127" s="127" t="s">
        <v>41</v>
      </c>
      <c r="P127" s="128">
        <f t="shared" si="1"/>
        <v>0</v>
      </c>
      <c r="Q127" s="128">
        <v>0</v>
      </c>
      <c r="R127" s="128">
        <f t="shared" si="2"/>
        <v>0</v>
      </c>
      <c r="S127" s="128">
        <v>0</v>
      </c>
      <c r="T127" s="129">
        <f t="shared" si="3"/>
        <v>0</v>
      </c>
      <c r="AR127" s="130" t="s">
        <v>86</v>
      </c>
      <c r="AT127" s="130" t="s">
        <v>118</v>
      </c>
      <c r="AU127" s="130" t="s">
        <v>76</v>
      </c>
      <c r="AY127" s="15" t="s">
        <v>123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5" t="s">
        <v>84</v>
      </c>
      <c r="BK127" s="131">
        <f t="shared" si="9"/>
        <v>0</v>
      </c>
      <c r="BL127" s="15" t="s">
        <v>84</v>
      </c>
      <c r="BM127" s="130" t="s">
        <v>151</v>
      </c>
    </row>
    <row r="128" spans="2:65" s="1" customFormat="1" ht="24.2" customHeight="1">
      <c r="B128" s="30"/>
      <c r="C128" s="118" t="s">
        <v>152</v>
      </c>
      <c r="D128" s="118" t="s">
        <v>118</v>
      </c>
      <c r="E128" s="119" t="s">
        <v>153</v>
      </c>
      <c r="F128" s="120" t="s">
        <v>154</v>
      </c>
      <c r="G128" s="121" t="s">
        <v>121</v>
      </c>
      <c r="H128" s="122">
        <v>30</v>
      </c>
      <c r="I128" s="123"/>
      <c r="J128" s="124">
        <f t="shared" si="0"/>
        <v>0</v>
      </c>
      <c r="K128" s="120" t="s">
        <v>122</v>
      </c>
      <c r="L128" s="125"/>
      <c r="M128" s="126" t="s">
        <v>1</v>
      </c>
      <c r="N128" s="127" t="s">
        <v>41</v>
      </c>
      <c r="P128" s="128">
        <f t="shared" si="1"/>
        <v>0</v>
      </c>
      <c r="Q128" s="128">
        <v>0</v>
      </c>
      <c r="R128" s="128">
        <f t="shared" si="2"/>
        <v>0</v>
      </c>
      <c r="S128" s="128">
        <v>0</v>
      </c>
      <c r="T128" s="129">
        <f t="shared" si="3"/>
        <v>0</v>
      </c>
      <c r="AR128" s="130" t="s">
        <v>86</v>
      </c>
      <c r="AT128" s="130" t="s">
        <v>118</v>
      </c>
      <c r="AU128" s="130" t="s">
        <v>76</v>
      </c>
      <c r="AY128" s="15" t="s">
        <v>123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5" t="s">
        <v>84</v>
      </c>
      <c r="BK128" s="131">
        <f t="shared" si="9"/>
        <v>0</v>
      </c>
      <c r="BL128" s="15" t="s">
        <v>84</v>
      </c>
      <c r="BM128" s="130" t="s">
        <v>155</v>
      </c>
    </row>
    <row r="129" spans="2:65" s="1" customFormat="1" ht="24.2" customHeight="1">
      <c r="B129" s="30"/>
      <c r="C129" s="118" t="s">
        <v>156</v>
      </c>
      <c r="D129" s="118" t="s">
        <v>118</v>
      </c>
      <c r="E129" s="119" t="s">
        <v>157</v>
      </c>
      <c r="F129" s="120" t="s">
        <v>158</v>
      </c>
      <c r="G129" s="121" t="s">
        <v>121</v>
      </c>
      <c r="H129" s="122">
        <v>20</v>
      </c>
      <c r="I129" s="123"/>
      <c r="J129" s="124">
        <f t="shared" si="0"/>
        <v>0</v>
      </c>
      <c r="K129" s="120" t="s">
        <v>122</v>
      </c>
      <c r="L129" s="125"/>
      <c r="M129" s="126" t="s">
        <v>1</v>
      </c>
      <c r="N129" s="127" t="s">
        <v>41</v>
      </c>
      <c r="P129" s="128">
        <f t="shared" si="1"/>
        <v>0</v>
      </c>
      <c r="Q129" s="128">
        <v>0</v>
      </c>
      <c r="R129" s="128">
        <f t="shared" si="2"/>
        <v>0</v>
      </c>
      <c r="S129" s="128">
        <v>0</v>
      </c>
      <c r="T129" s="129">
        <f t="shared" si="3"/>
        <v>0</v>
      </c>
      <c r="AR129" s="130" t="s">
        <v>86</v>
      </c>
      <c r="AT129" s="130" t="s">
        <v>118</v>
      </c>
      <c r="AU129" s="130" t="s">
        <v>76</v>
      </c>
      <c r="AY129" s="15" t="s">
        <v>123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5" t="s">
        <v>84</v>
      </c>
      <c r="BK129" s="131">
        <f t="shared" si="9"/>
        <v>0</v>
      </c>
      <c r="BL129" s="15" t="s">
        <v>84</v>
      </c>
      <c r="BM129" s="130" t="s">
        <v>159</v>
      </c>
    </row>
    <row r="130" spans="2:65" s="11" customFormat="1" ht="25.9" customHeight="1">
      <c r="B130" s="132"/>
      <c r="D130" s="133" t="s">
        <v>75</v>
      </c>
      <c r="E130" s="134" t="s">
        <v>160</v>
      </c>
      <c r="F130" s="134" t="s">
        <v>161</v>
      </c>
      <c r="I130" s="135"/>
      <c r="J130" s="136">
        <f>BK130</f>
        <v>0</v>
      </c>
      <c r="L130" s="132"/>
      <c r="M130" s="137"/>
      <c r="P130" s="138">
        <f>P131</f>
        <v>0</v>
      </c>
      <c r="R130" s="138">
        <f>R131</f>
        <v>0</v>
      </c>
      <c r="T130" s="139">
        <f>T131</f>
        <v>0</v>
      </c>
      <c r="AR130" s="133" t="s">
        <v>84</v>
      </c>
      <c r="AT130" s="140" t="s">
        <v>75</v>
      </c>
      <c r="AU130" s="140" t="s">
        <v>76</v>
      </c>
      <c r="AY130" s="133" t="s">
        <v>123</v>
      </c>
      <c r="BK130" s="141">
        <f>BK131</f>
        <v>0</v>
      </c>
    </row>
    <row r="131" spans="2:65" s="11" customFormat="1" ht="22.9" customHeight="1">
      <c r="B131" s="132"/>
      <c r="D131" s="133" t="s">
        <v>75</v>
      </c>
      <c r="E131" s="142" t="s">
        <v>136</v>
      </c>
      <c r="F131" s="142" t="s">
        <v>162</v>
      </c>
      <c r="I131" s="135"/>
      <c r="J131" s="143">
        <f>BK131</f>
        <v>0</v>
      </c>
      <c r="L131" s="132"/>
      <c r="M131" s="137"/>
      <c r="P131" s="138">
        <f>SUM(P132:P136)</f>
        <v>0</v>
      </c>
      <c r="R131" s="138">
        <f>SUM(R132:R136)</f>
        <v>0</v>
      </c>
      <c r="T131" s="139">
        <f>SUM(T132:T136)</f>
        <v>0</v>
      </c>
      <c r="AR131" s="133" t="s">
        <v>84</v>
      </c>
      <c r="AT131" s="140" t="s">
        <v>75</v>
      </c>
      <c r="AU131" s="140" t="s">
        <v>84</v>
      </c>
      <c r="AY131" s="133" t="s">
        <v>123</v>
      </c>
      <c r="BK131" s="141">
        <f>SUM(BK132:BK136)</f>
        <v>0</v>
      </c>
    </row>
    <row r="132" spans="2:65" s="1" customFormat="1" ht="49.15" customHeight="1">
      <c r="B132" s="30"/>
      <c r="C132" s="144" t="s">
        <v>163</v>
      </c>
      <c r="D132" s="144" t="s">
        <v>164</v>
      </c>
      <c r="E132" s="145" t="s">
        <v>165</v>
      </c>
      <c r="F132" s="146" t="s">
        <v>166</v>
      </c>
      <c r="G132" s="147" t="s">
        <v>121</v>
      </c>
      <c r="H132" s="148">
        <v>65</v>
      </c>
      <c r="I132" s="149"/>
      <c r="J132" s="150">
        <f>ROUND(I132*H132,2)</f>
        <v>0</v>
      </c>
      <c r="K132" s="146" t="s">
        <v>122</v>
      </c>
      <c r="L132" s="30"/>
      <c r="M132" s="151" t="s">
        <v>1</v>
      </c>
      <c r="N132" s="152" t="s">
        <v>41</v>
      </c>
      <c r="P132" s="128">
        <f>O132*H132</f>
        <v>0</v>
      </c>
      <c r="Q132" s="128">
        <v>0</v>
      </c>
      <c r="R132" s="128">
        <f>Q132*H132</f>
        <v>0</v>
      </c>
      <c r="S132" s="128">
        <v>0</v>
      </c>
      <c r="T132" s="129">
        <f>S132*H132</f>
        <v>0</v>
      </c>
      <c r="AR132" s="130" t="s">
        <v>132</v>
      </c>
      <c r="AT132" s="130" t="s">
        <v>164</v>
      </c>
      <c r="AU132" s="130" t="s">
        <v>86</v>
      </c>
      <c r="AY132" s="15" t="s">
        <v>123</v>
      </c>
      <c r="BE132" s="131">
        <f>IF(N132="základní",J132,0)</f>
        <v>0</v>
      </c>
      <c r="BF132" s="131">
        <f>IF(N132="snížená",J132,0)</f>
        <v>0</v>
      </c>
      <c r="BG132" s="131">
        <f>IF(N132="zákl. přenesená",J132,0)</f>
        <v>0</v>
      </c>
      <c r="BH132" s="131">
        <f>IF(N132="sníž. přenesená",J132,0)</f>
        <v>0</v>
      </c>
      <c r="BI132" s="131">
        <f>IF(N132="nulová",J132,0)</f>
        <v>0</v>
      </c>
      <c r="BJ132" s="15" t="s">
        <v>84</v>
      </c>
      <c r="BK132" s="131">
        <f>ROUND(I132*H132,2)</f>
        <v>0</v>
      </c>
      <c r="BL132" s="15" t="s">
        <v>132</v>
      </c>
      <c r="BM132" s="130" t="s">
        <v>167</v>
      </c>
    </row>
    <row r="133" spans="2:65" s="1" customFormat="1" ht="49.15" customHeight="1">
      <c r="B133" s="30"/>
      <c r="C133" s="144" t="s">
        <v>8</v>
      </c>
      <c r="D133" s="144" t="s">
        <v>164</v>
      </c>
      <c r="E133" s="145" t="s">
        <v>168</v>
      </c>
      <c r="F133" s="146" t="s">
        <v>169</v>
      </c>
      <c r="G133" s="147" t="s">
        <v>170</v>
      </c>
      <c r="H133" s="148">
        <v>9.1999999999999993</v>
      </c>
      <c r="I133" s="149"/>
      <c r="J133" s="150">
        <f>ROUND(I133*H133,2)</f>
        <v>0</v>
      </c>
      <c r="K133" s="146" t="s">
        <v>122</v>
      </c>
      <c r="L133" s="30"/>
      <c r="M133" s="151" t="s">
        <v>1</v>
      </c>
      <c r="N133" s="152" t="s">
        <v>41</v>
      </c>
      <c r="P133" s="128">
        <f>O133*H133</f>
        <v>0</v>
      </c>
      <c r="Q133" s="128">
        <v>0</v>
      </c>
      <c r="R133" s="128">
        <f>Q133*H133</f>
        <v>0</v>
      </c>
      <c r="S133" s="128">
        <v>0</v>
      </c>
      <c r="T133" s="129">
        <f>S133*H133</f>
        <v>0</v>
      </c>
      <c r="AR133" s="130" t="s">
        <v>132</v>
      </c>
      <c r="AT133" s="130" t="s">
        <v>164</v>
      </c>
      <c r="AU133" s="130" t="s">
        <v>86</v>
      </c>
      <c r="AY133" s="15" t="s">
        <v>123</v>
      </c>
      <c r="BE133" s="131">
        <f>IF(N133="základní",J133,0)</f>
        <v>0</v>
      </c>
      <c r="BF133" s="131">
        <f>IF(N133="snížená",J133,0)</f>
        <v>0</v>
      </c>
      <c r="BG133" s="131">
        <f>IF(N133="zákl. přenesená",J133,0)</f>
        <v>0</v>
      </c>
      <c r="BH133" s="131">
        <f>IF(N133="sníž. přenesená",J133,0)</f>
        <v>0</v>
      </c>
      <c r="BI133" s="131">
        <f>IF(N133="nulová",J133,0)</f>
        <v>0</v>
      </c>
      <c r="BJ133" s="15" t="s">
        <v>84</v>
      </c>
      <c r="BK133" s="131">
        <f>ROUND(I133*H133,2)</f>
        <v>0</v>
      </c>
      <c r="BL133" s="15" t="s">
        <v>132</v>
      </c>
      <c r="BM133" s="130" t="s">
        <v>171</v>
      </c>
    </row>
    <row r="134" spans="2:65" s="12" customFormat="1" ht="11.25">
      <c r="B134" s="153"/>
      <c r="D134" s="154" t="s">
        <v>172</v>
      </c>
      <c r="E134" s="155" t="s">
        <v>1</v>
      </c>
      <c r="F134" s="156" t="s">
        <v>173</v>
      </c>
      <c r="H134" s="157">
        <v>9.1999999999999993</v>
      </c>
      <c r="I134" s="158"/>
      <c r="L134" s="153"/>
      <c r="M134" s="159"/>
      <c r="T134" s="160"/>
      <c r="AT134" s="155" t="s">
        <v>172</v>
      </c>
      <c r="AU134" s="155" t="s">
        <v>86</v>
      </c>
      <c r="AV134" s="12" t="s">
        <v>86</v>
      </c>
      <c r="AW134" s="12" t="s">
        <v>32</v>
      </c>
      <c r="AX134" s="12" t="s">
        <v>84</v>
      </c>
      <c r="AY134" s="155" t="s">
        <v>123</v>
      </c>
    </row>
    <row r="135" spans="2:65" s="1" customFormat="1" ht="55.5" customHeight="1">
      <c r="B135" s="30"/>
      <c r="C135" s="144" t="s">
        <v>174</v>
      </c>
      <c r="D135" s="144" t="s">
        <v>164</v>
      </c>
      <c r="E135" s="145" t="s">
        <v>175</v>
      </c>
      <c r="F135" s="146" t="s">
        <v>176</v>
      </c>
      <c r="G135" s="147" t="s">
        <v>170</v>
      </c>
      <c r="H135" s="148">
        <v>9.1999999999999993</v>
      </c>
      <c r="I135" s="149"/>
      <c r="J135" s="150">
        <f>ROUND(I135*H135,2)</f>
        <v>0</v>
      </c>
      <c r="K135" s="146" t="s">
        <v>122</v>
      </c>
      <c r="L135" s="30"/>
      <c r="M135" s="151" t="s">
        <v>1</v>
      </c>
      <c r="N135" s="152" t="s">
        <v>41</v>
      </c>
      <c r="P135" s="128">
        <f>O135*H135</f>
        <v>0</v>
      </c>
      <c r="Q135" s="128">
        <v>0</v>
      </c>
      <c r="R135" s="128">
        <f>Q135*H135</f>
        <v>0</v>
      </c>
      <c r="S135" s="128">
        <v>0</v>
      </c>
      <c r="T135" s="129">
        <f>S135*H135</f>
        <v>0</v>
      </c>
      <c r="AR135" s="130" t="s">
        <v>132</v>
      </c>
      <c r="AT135" s="130" t="s">
        <v>164</v>
      </c>
      <c r="AU135" s="130" t="s">
        <v>86</v>
      </c>
      <c r="AY135" s="15" t="s">
        <v>123</v>
      </c>
      <c r="BE135" s="131">
        <f>IF(N135="základní",J135,0)</f>
        <v>0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5" t="s">
        <v>84</v>
      </c>
      <c r="BK135" s="131">
        <f>ROUND(I135*H135,2)</f>
        <v>0</v>
      </c>
      <c r="BL135" s="15" t="s">
        <v>132</v>
      </c>
      <c r="BM135" s="130" t="s">
        <v>177</v>
      </c>
    </row>
    <row r="136" spans="2:65" s="12" customFormat="1" ht="11.25">
      <c r="B136" s="153"/>
      <c r="D136" s="154" t="s">
        <v>172</v>
      </c>
      <c r="E136" s="155" t="s">
        <v>1</v>
      </c>
      <c r="F136" s="156" t="s">
        <v>173</v>
      </c>
      <c r="H136" s="157">
        <v>9.1999999999999993</v>
      </c>
      <c r="I136" s="158"/>
      <c r="L136" s="153"/>
      <c r="M136" s="159"/>
      <c r="T136" s="160"/>
      <c r="AT136" s="155" t="s">
        <v>172</v>
      </c>
      <c r="AU136" s="155" t="s">
        <v>86</v>
      </c>
      <c r="AV136" s="12" t="s">
        <v>86</v>
      </c>
      <c r="AW136" s="12" t="s">
        <v>32</v>
      </c>
      <c r="AX136" s="12" t="s">
        <v>84</v>
      </c>
      <c r="AY136" s="155" t="s">
        <v>123</v>
      </c>
    </row>
    <row r="137" spans="2:65" s="11" customFormat="1" ht="25.9" customHeight="1">
      <c r="B137" s="132"/>
      <c r="D137" s="133" t="s">
        <v>75</v>
      </c>
      <c r="E137" s="134" t="s">
        <v>178</v>
      </c>
      <c r="F137" s="134" t="s">
        <v>179</v>
      </c>
      <c r="I137" s="135"/>
      <c r="J137" s="136">
        <f>BK137</f>
        <v>0</v>
      </c>
      <c r="L137" s="132"/>
      <c r="M137" s="137"/>
      <c r="P137" s="138">
        <f>SUM(P138:P153)</f>
        <v>0</v>
      </c>
      <c r="R137" s="138">
        <f>SUM(R138:R153)</f>
        <v>0</v>
      </c>
      <c r="T137" s="139">
        <f>SUM(T138:T153)</f>
        <v>0</v>
      </c>
      <c r="AR137" s="133" t="s">
        <v>132</v>
      </c>
      <c r="AT137" s="140" t="s">
        <v>75</v>
      </c>
      <c r="AU137" s="140" t="s">
        <v>76</v>
      </c>
      <c r="AY137" s="133" t="s">
        <v>123</v>
      </c>
      <c r="BK137" s="141">
        <f>SUM(BK138:BK153)</f>
        <v>0</v>
      </c>
    </row>
    <row r="138" spans="2:65" s="1" customFormat="1" ht="49.15" customHeight="1">
      <c r="B138" s="30"/>
      <c r="C138" s="144" t="s">
        <v>180</v>
      </c>
      <c r="D138" s="144" t="s">
        <v>164</v>
      </c>
      <c r="E138" s="145" t="s">
        <v>181</v>
      </c>
      <c r="F138" s="146" t="s">
        <v>182</v>
      </c>
      <c r="G138" s="147" t="s">
        <v>121</v>
      </c>
      <c r="H138" s="148">
        <v>130</v>
      </c>
      <c r="I138" s="149"/>
      <c r="J138" s="150">
        <f>ROUND(I138*H138,2)</f>
        <v>0</v>
      </c>
      <c r="K138" s="146" t="s">
        <v>122</v>
      </c>
      <c r="L138" s="30"/>
      <c r="M138" s="151" t="s">
        <v>1</v>
      </c>
      <c r="N138" s="152" t="s">
        <v>41</v>
      </c>
      <c r="P138" s="128">
        <f>O138*H138</f>
        <v>0</v>
      </c>
      <c r="Q138" s="128">
        <v>0</v>
      </c>
      <c r="R138" s="128">
        <f>Q138*H138</f>
        <v>0</v>
      </c>
      <c r="S138" s="128">
        <v>0</v>
      </c>
      <c r="T138" s="129">
        <f>S138*H138</f>
        <v>0</v>
      </c>
      <c r="AR138" s="130" t="s">
        <v>183</v>
      </c>
      <c r="AT138" s="130" t="s">
        <v>164</v>
      </c>
      <c r="AU138" s="130" t="s">
        <v>84</v>
      </c>
      <c r="AY138" s="15" t="s">
        <v>123</v>
      </c>
      <c r="BE138" s="131">
        <f>IF(N138="základní",J138,0)</f>
        <v>0</v>
      </c>
      <c r="BF138" s="131">
        <f>IF(N138="snížená",J138,0)</f>
        <v>0</v>
      </c>
      <c r="BG138" s="131">
        <f>IF(N138="zákl. přenesená",J138,0)</f>
        <v>0</v>
      </c>
      <c r="BH138" s="131">
        <f>IF(N138="sníž. přenesená",J138,0)</f>
        <v>0</v>
      </c>
      <c r="BI138" s="131">
        <f>IF(N138="nulová",J138,0)</f>
        <v>0</v>
      </c>
      <c r="BJ138" s="15" t="s">
        <v>84</v>
      </c>
      <c r="BK138" s="131">
        <f>ROUND(I138*H138,2)</f>
        <v>0</v>
      </c>
      <c r="BL138" s="15" t="s">
        <v>183</v>
      </c>
      <c r="BM138" s="130" t="s">
        <v>184</v>
      </c>
    </row>
    <row r="139" spans="2:65" s="1" customFormat="1" ht="24.2" customHeight="1">
      <c r="B139" s="30"/>
      <c r="C139" s="144" t="s">
        <v>185</v>
      </c>
      <c r="D139" s="144" t="s">
        <v>164</v>
      </c>
      <c r="E139" s="145" t="s">
        <v>186</v>
      </c>
      <c r="F139" s="146" t="s">
        <v>187</v>
      </c>
      <c r="G139" s="147" t="s">
        <v>121</v>
      </c>
      <c r="H139" s="148">
        <v>130</v>
      </c>
      <c r="I139" s="149"/>
      <c r="J139" s="150">
        <f>ROUND(I139*H139,2)</f>
        <v>0</v>
      </c>
      <c r="K139" s="146" t="s">
        <v>122</v>
      </c>
      <c r="L139" s="30"/>
      <c r="M139" s="151" t="s">
        <v>1</v>
      </c>
      <c r="N139" s="152" t="s">
        <v>41</v>
      </c>
      <c r="P139" s="128">
        <f>O139*H139</f>
        <v>0</v>
      </c>
      <c r="Q139" s="128">
        <v>0</v>
      </c>
      <c r="R139" s="128">
        <f>Q139*H139</f>
        <v>0</v>
      </c>
      <c r="S139" s="128">
        <v>0</v>
      </c>
      <c r="T139" s="129">
        <f>S139*H139</f>
        <v>0</v>
      </c>
      <c r="AR139" s="130" t="s">
        <v>183</v>
      </c>
      <c r="AT139" s="130" t="s">
        <v>164</v>
      </c>
      <c r="AU139" s="130" t="s">
        <v>84</v>
      </c>
      <c r="AY139" s="15" t="s">
        <v>123</v>
      </c>
      <c r="BE139" s="131">
        <f>IF(N139="základní",J139,0)</f>
        <v>0</v>
      </c>
      <c r="BF139" s="131">
        <f>IF(N139="snížená",J139,0)</f>
        <v>0</v>
      </c>
      <c r="BG139" s="131">
        <f>IF(N139="zákl. přenesená",J139,0)</f>
        <v>0</v>
      </c>
      <c r="BH139" s="131">
        <f>IF(N139="sníž. přenesená",J139,0)</f>
        <v>0</v>
      </c>
      <c r="BI139" s="131">
        <f>IF(N139="nulová",J139,0)</f>
        <v>0</v>
      </c>
      <c r="BJ139" s="15" t="s">
        <v>84</v>
      </c>
      <c r="BK139" s="131">
        <f>ROUND(I139*H139,2)</f>
        <v>0</v>
      </c>
      <c r="BL139" s="15" t="s">
        <v>183</v>
      </c>
      <c r="BM139" s="130" t="s">
        <v>188</v>
      </c>
    </row>
    <row r="140" spans="2:65" s="1" customFormat="1" ht="49.15" customHeight="1">
      <c r="B140" s="30"/>
      <c r="C140" s="144" t="s">
        <v>189</v>
      </c>
      <c r="D140" s="144" t="s">
        <v>164</v>
      </c>
      <c r="E140" s="145" t="s">
        <v>190</v>
      </c>
      <c r="F140" s="146" t="s">
        <v>191</v>
      </c>
      <c r="G140" s="147" t="s">
        <v>192</v>
      </c>
      <c r="H140" s="148">
        <v>220</v>
      </c>
      <c r="I140" s="149"/>
      <c r="J140" s="150">
        <f>ROUND(I140*H140,2)</f>
        <v>0</v>
      </c>
      <c r="K140" s="146" t="s">
        <v>122</v>
      </c>
      <c r="L140" s="30"/>
      <c r="M140" s="151" t="s">
        <v>1</v>
      </c>
      <c r="N140" s="152" t="s">
        <v>41</v>
      </c>
      <c r="P140" s="128">
        <f>O140*H140</f>
        <v>0</v>
      </c>
      <c r="Q140" s="128">
        <v>0</v>
      </c>
      <c r="R140" s="128">
        <f>Q140*H140</f>
        <v>0</v>
      </c>
      <c r="S140" s="128">
        <v>0</v>
      </c>
      <c r="T140" s="129">
        <f>S140*H140</f>
        <v>0</v>
      </c>
      <c r="AR140" s="130" t="s">
        <v>183</v>
      </c>
      <c r="AT140" s="130" t="s">
        <v>164</v>
      </c>
      <c r="AU140" s="130" t="s">
        <v>84</v>
      </c>
      <c r="AY140" s="15" t="s">
        <v>123</v>
      </c>
      <c r="BE140" s="131">
        <f>IF(N140="základní",J140,0)</f>
        <v>0</v>
      </c>
      <c r="BF140" s="131">
        <f>IF(N140="snížená",J140,0)</f>
        <v>0</v>
      </c>
      <c r="BG140" s="131">
        <f>IF(N140="zákl. přenesená",J140,0)</f>
        <v>0</v>
      </c>
      <c r="BH140" s="131">
        <f>IF(N140="sníž. přenesená",J140,0)</f>
        <v>0</v>
      </c>
      <c r="BI140" s="131">
        <f>IF(N140="nulová",J140,0)</f>
        <v>0</v>
      </c>
      <c r="BJ140" s="15" t="s">
        <v>84</v>
      </c>
      <c r="BK140" s="131">
        <f>ROUND(I140*H140,2)</f>
        <v>0</v>
      </c>
      <c r="BL140" s="15" t="s">
        <v>183</v>
      </c>
      <c r="BM140" s="130" t="s">
        <v>193</v>
      </c>
    </row>
    <row r="141" spans="2:65" s="1" customFormat="1" ht="90" customHeight="1">
      <c r="B141" s="30"/>
      <c r="C141" s="144" t="s">
        <v>194</v>
      </c>
      <c r="D141" s="144" t="s">
        <v>164</v>
      </c>
      <c r="E141" s="145" t="s">
        <v>195</v>
      </c>
      <c r="F141" s="146" t="s">
        <v>196</v>
      </c>
      <c r="G141" s="147" t="s">
        <v>121</v>
      </c>
      <c r="H141" s="148">
        <v>220</v>
      </c>
      <c r="I141" s="149"/>
      <c r="J141" s="150">
        <f>ROUND(I141*H141,2)</f>
        <v>0</v>
      </c>
      <c r="K141" s="146" t="s">
        <v>122</v>
      </c>
      <c r="L141" s="30"/>
      <c r="M141" s="151" t="s">
        <v>1</v>
      </c>
      <c r="N141" s="152" t="s">
        <v>41</v>
      </c>
      <c r="P141" s="128">
        <f>O141*H141</f>
        <v>0</v>
      </c>
      <c r="Q141" s="128">
        <v>0</v>
      </c>
      <c r="R141" s="128">
        <f>Q141*H141</f>
        <v>0</v>
      </c>
      <c r="S141" s="128">
        <v>0</v>
      </c>
      <c r="T141" s="129">
        <f>S141*H141</f>
        <v>0</v>
      </c>
      <c r="AR141" s="130" t="s">
        <v>183</v>
      </c>
      <c r="AT141" s="130" t="s">
        <v>164</v>
      </c>
      <c r="AU141" s="130" t="s">
        <v>84</v>
      </c>
      <c r="AY141" s="15" t="s">
        <v>123</v>
      </c>
      <c r="BE141" s="131">
        <f>IF(N141="základní",J141,0)</f>
        <v>0</v>
      </c>
      <c r="BF141" s="131">
        <f>IF(N141="snížená",J141,0)</f>
        <v>0</v>
      </c>
      <c r="BG141" s="131">
        <f>IF(N141="zákl. přenesená",J141,0)</f>
        <v>0</v>
      </c>
      <c r="BH141" s="131">
        <f>IF(N141="sníž. přenesená",J141,0)</f>
        <v>0</v>
      </c>
      <c r="BI141" s="131">
        <f>IF(N141="nulová",J141,0)</f>
        <v>0</v>
      </c>
      <c r="BJ141" s="15" t="s">
        <v>84</v>
      </c>
      <c r="BK141" s="131">
        <f>ROUND(I141*H141,2)</f>
        <v>0</v>
      </c>
      <c r="BL141" s="15" t="s">
        <v>183</v>
      </c>
      <c r="BM141" s="130" t="s">
        <v>197</v>
      </c>
    </row>
    <row r="142" spans="2:65" s="12" customFormat="1" ht="11.25">
      <c r="B142" s="153"/>
      <c r="D142" s="154" t="s">
        <v>172</v>
      </c>
      <c r="E142" s="155" t="s">
        <v>1</v>
      </c>
      <c r="F142" s="156" t="s">
        <v>198</v>
      </c>
      <c r="H142" s="157">
        <v>180</v>
      </c>
      <c r="I142" s="158"/>
      <c r="L142" s="153"/>
      <c r="M142" s="159"/>
      <c r="T142" s="160"/>
      <c r="AT142" s="155" t="s">
        <v>172</v>
      </c>
      <c r="AU142" s="155" t="s">
        <v>84</v>
      </c>
      <c r="AV142" s="12" t="s">
        <v>86</v>
      </c>
      <c r="AW142" s="12" t="s">
        <v>32</v>
      </c>
      <c r="AX142" s="12" t="s">
        <v>76</v>
      </c>
      <c r="AY142" s="155" t="s">
        <v>123</v>
      </c>
    </row>
    <row r="143" spans="2:65" s="12" customFormat="1" ht="11.25">
      <c r="B143" s="153"/>
      <c r="D143" s="154" t="s">
        <v>172</v>
      </c>
      <c r="E143" s="155" t="s">
        <v>1</v>
      </c>
      <c r="F143" s="156" t="s">
        <v>199</v>
      </c>
      <c r="H143" s="157">
        <v>40</v>
      </c>
      <c r="I143" s="158"/>
      <c r="L143" s="153"/>
      <c r="M143" s="159"/>
      <c r="T143" s="160"/>
      <c r="AT143" s="155" t="s">
        <v>172</v>
      </c>
      <c r="AU143" s="155" t="s">
        <v>84</v>
      </c>
      <c r="AV143" s="12" t="s">
        <v>86</v>
      </c>
      <c r="AW143" s="12" t="s">
        <v>32</v>
      </c>
      <c r="AX143" s="12" t="s">
        <v>76</v>
      </c>
      <c r="AY143" s="155" t="s">
        <v>123</v>
      </c>
    </row>
    <row r="144" spans="2:65" s="13" customFormat="1" ht="11.25">
      <c r="B144" s="161"/>
      <c r="D144" s="154" t="s">
        <v>172</v>
      </c>
      <c r="E144" s="162" t="s">
        <v>1</v>
      </c>
      <c r="F144" s="163" t="s">
        <v>200</v>
      </c>
      <c r="H144" s="164">
        <v>220</v>
      </c>
      <c r="I144" s="165"/>
      <c r="L144" s="161"/>
      <c r="M144" s="166"/>
      <c r="T144" s="167"/>
      <c r="AT144" s="162" t="s">
        <v>172</v>
      </c>
      <c r="AU144" s="162" t="s">
        <v>84</v>
      </c>
      <c r="AV144" s="13" t="s">
        <v>132</v>
      </c>
      <c r="AW144" s="13" t="s">
        <v>32</v>
      </c>
      <c r="AX144" s="13" t="s">
        <v>84</v>
      </c>
      <c r="AY144" s="162" t="s">
        <v>123</v>
      </c>
    </row>
    <row r="145" spans="2:65" s="1" customFormat="1" ht="78" customHeight="1">
      <c r="B145" s="30"/>
      <c r="C145" s="144" t="s">
        <v>201</v>
      </c>
      <c r="D145" s="144" t="s">
        <v>164</v>
      </c>
      <c r="E145" s="145" t="s">
        <v>202</v>
      </c>
      <c r="F145" s="146" t="s">
        <v>203</v>
      </c>
      <c r="G145" s="147" t="s">
        <v>121</v>
      </c>
      <c r="H145" s="148">
        <v>520</v>
      </c>
      <c r="I145" s="149"/>
      <c r="J145" s="150">
        <f t="shared" ref="J145:J153" si="10">ROUND(I145*H145,2)</f>
        <v>0</v>
      </c>
      <c r="K145" s="146" t="s">
        <v>122</v>
      </c>
      <c r="L145" s="30"/>
      <c r="M145" s="151" t="s">
        <v>1</v>
      </c>
      <c r="N145" s="152" t="s">
        <v>41</v>
      </c>
      <c r="P145" s="128">
        <f t="shared" ref="P145:P153" si="11">O145*H145</f>
        <v>0</v>
      </c>
      <c r="Q145" s="128">
        <v>0</v>
      </c>
      <c r="R145" s="128">
        <f t="shared" ref="R145:R153" si="12">Q145*H145</f>
        <v>0</v>
      </c>
      <c r="S145" s="128">
        <v>0</v>
      </c>
      <c r="T145" s="129">
        <f t="shared" ref="T145:T153" si="13">S145*H145</f>
        <v>0</v>
      </c>
      <c r="AR145" s="130" t="s">
        <v>183</v>
      </c>
      <c r="AT145" s="130" t="s">
        <v>164</v>
      </c>
      <c r="AU145" s="130" t="s">
        <v>84</v>
      </c>
      <c r="AY145" s="15" t="s">
        <v>123</v>
      </c>
      <c r="BE145" s="131">
        <f t="shared" ref="BE145:BE153" si="14">IF(N145="základní",J145,0)</f>
        <v>0</v>
      </c>
      <c r="BF145" s="131">
        <f t="shared" ref="BF145:BF153" si="15">IF(N145="snížená",J145,0)</f>
        <v>0</v>
      </c>
      <c r="BG145" s="131">
        <f t="shared" ref="BG145:BG153" si="16">IF(N145="zákl. přenesená",J145,0)</f>
        <v>0</v>
      </c>
      <c r="BH145" s="131">
        <f t="shared" ref="BH145:BH153" si="17">IF(N145="sníž. přenesená",J145,0)</f>
        <v>0</v>
      </c>
      <c r="BI145" s="131">
        <f t="shared" ref="BI145:BI153" si="18">IF(N145="nulová",J145,0)</f>
        <v>0</v>
      </c>
      <c r="BJ145" s="15" t="s">
        <v>84</v>
      </c>
      <c r="BK145" s="131">
        <f t="shared" ref="BK145:BK153" si="19">ROUND(I145*H145,2)</f>
        <v>0</v>
      </c>
      <c r="BL145" s="15" t="s">
        <v>183</v>
      </c>
      <c r="BM145" s="130" t="s">
        <v>204</v>
      </c>
    </row>
    <row r="146" spans="2:65" s="1" customFormat="1" ht="76.349999999999994" customHeight="1">
      <c r="B146" s="30"/>
      <c r="C146" s="144" t="s">
        <v>205</v>
      </c>
      <c r="D146" s="144" t="s">
        <v>164</v>
      </c>
      <c r="E146" s="145" t="s">
        <v>206</v>
      </c>
      <c r="F146" s="146" t="s">
        <v>207</v>
      </c>
      <c r="G146" s="147" t="s">
        <v>121</v>
      </c>
      <c r="H146" s="148">
        <v>90</v>
      </c>
      <c r="I146" s="149"/>
      <c r="J146" s="150">
        <f t="shared" si="10"/>
        <v>0</v>
      </c>
      <c r="K146" s="146" t="s">
        <v>122</v>
      </c>
      <c r="L146" s="30"/>
      <c r="M146" s="151" t="s">
        <v>1</v>
      </c>
      <c r="N146" s="152" t="s">
        <v>41</v>
      </c>
      <c r="P146" s="128">
        <f t="shared" si="11"/>
        <v>0</v>
      </c>
      <c r="Q146" s="128">
        <v>0</v>
      </c>
      <c r="R146" s="128">
        <f t="shared" si="12"/>
        <v>0</v>
      </c>
      <c r="S146" s="128">
        <v>0</v>
      </c>
      <c r="T146" s="129">
        <f t="shared" si="13"/>
        <v>0</v>
      </c>
      <c r="AR146" s="130" t="s">
        <v>183</v>
      </c>
      <c r="AT146" s="130" t="s">
        <v>164</v>
      </c>
      <c r="AU146" s="130" t="s">
        <v>84</v>
      </c>
      <c r="AY146" s="15" t="s">
        <v>123</v>
      </c>
      <c r="BE146" s="131">
        <f t="shared" si="14"/>
        <v>0</v>
      </c>
      <c r="BF146" s="131">
        <f t="shared" si="15"/>
        <v>0</v>
      </c>
      <c r="BG146" s="131">
        <f t="shared" si="16"/>
        <v>0</v>
      </c>
      <c r="BH146" s="131">
        <f t="shared" si="17"/>
        <v>0</v>
      </c>
      <c r="BI146" s="131">
        <f t="shared" si="18"/>
        <v>0</v>
      </c>
      <c r="BJ146" s="15" t="s">
        <v>84</v>
      </c>
      <c r="BK146" s="131">
        <f t="shared" si="19"/>
        <v>0</v>
      </c>
      <c r="BL146" s="15" t="s">
        <v>183</v>
      </c>
      <c r="BM146" s="130" t="s">
        <v>208</v>
      </c>
    </row>
    <row r="147" spans="2:65" s="1" customFormat="1" ht="49.15" customHeight="1">
      <c r="B147" s="30"/>
      <c r="C147" s="144" t="s">
        <v>209</v>
      </c>
      <c r="D147" s="144" t="s">
        <v>164</v>
      </c>
      <c r="E147" s="145" t="s">
        <v>210</v>
      </c>
      <c r="F147" s="146" t="s">
        <v>211</v>
      </c>
      <c r="G147" s="147" t="s">
        <v>121</v>
      </c>
      <c r="H147" s="148">
        <v>65</v>
      </c>
      <c r="I147" s="149"/>
      <c r="J147" s="150">
        <f t="shared" si="10"/>
        <v>0</v>
      </c>
      <c r="K147" s="146" t="s">
        <v>122</v>
      </c>
      <c r="L147" s="30"/>
      <c r="M147" s="151" t="s">
        <v>1</v>
      </c>
      <c r="N147" s="152" t="s">
        <v>41</v>
      </c>
      <c r="P147" s="128">
        <f t="shared" si="11"/>
        <v>0</v>
      </c>
      <c r="Q147" s="128">
        <v>0</v>
      </c>
      <c r="R147" s="128">
        <f t="shared" si="12"/>
        <v>0</v>
      </c>
      <c r="S147" s="128">
        <v>0</v>
      </c>
      <c r="T147" s="129">
        <f t="shared" si="13"/>
        <v>0</v>
      </c>
      <c r="AR147" s="130" t="s">
        <v>183</v>
      </c>
      <c r="AT147" s="130" t="s">
        <v>164</v>
      </c>
      <c r="AU147" s="130" t="s">
        <v>84</v>
      </c>
      <c r="AY147" s="15" t="s">
        <v>123</v>
      </c>
      <c r="BE147" s="131">
        <f t="shared" si="14"/>
        <v>0</v>
      </c>
      <c r="BF147" s="131">
        <f t="shared" si="15"/>
        <v>0</v>
      </c>
      <c r="BG147" s="131">
        <f t="shared" si="16"/>
        <v>0</v>
      </c>
      <c r="BH147" s="131">
        <f t="shared" si="17"/>
        <v>0</v>
      </c>
      <c r="BI147" s="131">
        <f t="shared" si="18"/>
        <v>0</v>
      </c>
      <c r="BJ147" s="15" t="s">
        <v>84</v>
      </c>
      <c r="BK147" s="131">
        <f t="shared" si="19"/>
        <v>0</v>
      </c>
      <c r="BL147" s="15" t="s">
        <v>183</v>
      </c>
      <c r="BM147" s="130" t="s">
        <v>212</v>
      </c>
    </row>
    <row r="148" spans="2:65" s="1" customFormat="1" ht="24.2" customHeight="1">
      <c r="B148" s="30"/>
      <c r="C148" s="144" t="s">
        <v>7</v>
      </c>
      <c r="D148" s="144" t="s">
        <v>164</v>
      </c>
      <c r="E148" s="145" t="s">
        <v>213</v>
      </c>
      <c r="F148" s="146" t="s">
        <v>214</v>
      </c>
      <c r="G148" s="147" t="s">
        <v>121</v>
      </c>
      <c r="H148" s="148">
        <v>260</v>
      </c>
      <c r="I148" s="149"/>
      <c r="J148" s="150">
        <f t="shared" si="10"/>
        <v>0</v>
      </c>
      <c r="K148" s="146" t="s">
        <v>122</v>
      </c>
      <c r="L148" s="30"/>
      <c r="M148" s="151" t="s">
        <v>1</v>
      </c>
      <c r="N148" s="152" t="s">
        <v>41</v>
      </c>
      <c r="P148" s="128">
        <f t="shared" si="11"/>
        <v>0</v>
      </c>
      <c r="Q148" s="128">
        <v>0</v>
      </c>
      <c r="R148" s="128">
        <f t="shared" si="12"/>
        <v>0</v>
      </c>
      <c r="S148" s="128">
        <v>0</v>
      </c>
      <c r="T148" s="129">
        <f t="shared" si="13"/>
        <v>0</v>
      </c>
      <c r="AR148" s="130" t="s">
        <v>183</v>
      </c>
      <c r="AT148" s="130" t="s">
        <v>164</v>
      </c>
      <c r="AU148" s="130" t="s">
        <v>84</v>
      </c>
      <c r="AY148" s="15" t="s">
        <v>123</v>
      </c>
      <c r="BE148" s="131">
        <f t="shared" si="14"/>
        <v>0</v>
      </c>
      <c r="BF148" s="131">
        <f t="shared" si="15"/>
        <v>0</v>
      </c>
      <c r="BG148" s="131">
        <f t="shared" si="16"/>
        <v>0</v>
      </c>
      <c r="BH148" s="131">
        <f t="shared" si="17"/>
        <v>0</v>
      </c>
      <c r="BI148" s="131">
        <f t="shared" si="18"/>
        <v>0</v>
      </c>
      <c r="BJ148" s="15" t="s">
        <v>84</v>
      </c>
      <c r="BK148" s="131">
        <f t="shared" si="19"/>
        <v>0</v>
      </c>
      <c r="BL148" s="15" t="s">
        <v>183</v>
      </c>
      <c r="BM148" s="130" t="s">
        <v>215</v>
      </c>
    </row>
    <row r="149" spans="2:65" s="1" customFormat="1" ht="24.2" customHeight="1">
      <c r="B149" s="30"/>
      <c r="C149" s="144" t="s">
        <v>216</v>
      </c>
      <c r="D149" s="144" t="s">
        <v>164</v>
      </c>
      <c r="E149" s="145" t="s">
        <v>217</v>
      </c>
      <c r="F149" s="146" t="s">
        <v>218</v>
      </c>
      <c r="G149" s="147" t="s">
        <v>121</v>
      </c>
      <c r="H149" s="148">
        <v>60</v>
      </c>
      <c r="I149" s="149"/>
      <c r="J149" s="150">
        <f t="shared" si="10"/>
        <v>0</v>
      </c>
      <c r="K149" s="146" t="s">
        <v>122</v>
      </c>
      <c r="L149" s="30"/>
      <c r="M149" s="151" t="s">
        <v>1</v>
      </c>
      <c r="N149" s="152" t="s">
        <v>41</v>
      </c>
      <c r="P149" s="128">
        <f t="shared" si="11"/>
        <v>0</v>
      </c>
      <c r="Q149" s="128">
        <v>0</v>
      </c>
      <c r="R149" s="128">
        <f t="shared" si="12"/>
        <v>0</v>
      </c>
      <c r="S149" s="128">
        <v>0</v>
      </c>
      <c r="T149" s="129">
        <f t="shared" si="13"/>
        <v>0</v>
      </c>
      <c r="AR149" s="130" t="s">
        <v>183</v>
      </c>
      <c r="AT149" s="130" t="s">
        <v>164</v>
      </c>
      <c r="AU149" s="130" t="s">
        <v>84</v>
      </c>
      <c r="AY149" s="15" t="s">
        <v>123</v>
      </c>
      <c r="BE149" s="131">
        <f t="shared" si="14"/>
        <v>0</v>
      </c>
      <c r="BF149" s="131">
        <f t="shared" si="15"/>
        <v>0</v>
      </c>
      <c r="BG149" s="131">
        <f t="shared" si="16"/>
        <v>0</v>
      </c>
      <c r="BH149" s="131">
        <f t="shared" si="17"/>
        <v>0</v>
      </c>
      <c r="BI149" s="131">
        <f t="shared" si="18"/>
        <v>0</v>
      </c>
      <c r="BJ149" s="15" t="s">
        <v>84</v>
      </c>
      <c r="BK149" s="131">
        <f t="shared" si="19"/>
        <v>0</v>
      </c>
      <c r="BL149" s="15" t="s">
        <v>183</v>
      </c>
      <c r="BM149" s="130" t="s">
        <v>219</v>
      </c>
    </row>
    <row r="150" spans="2:65" s="1" customFormat="1" ht="21.75" customHeight="1">
      <c r="B150" s="30"/>
      <c r="C150" s="144" t="s">
        <v>220</v>
      </c>
      <c r="D150" s="144" t="s">
        <v>164</v>
      </c>
      <c r="E150" s="145" t="s">
        <v>221</v>
      </c>
      <c r="F150" s="146" t="s">
        <v>222</v>
      </c>
      <c r="G150" s="147" t="s">
        <v>121</v>
      </c>
      <c r="H150" s="148">
        <v>65</v>
      </c>
      <c r="I150" s="149"/>
      <c r="J150" s="150">
        <f t="shared" si="10"/>
        <v>0</v>
      </c>
      <c r="K150" s="146" t="s">
        <v>122</v>
      </c>
      <c r="L150" s="30"/>
      <c r="M150" s="151" t="s">
        <v>1</v>
      </c>
      <c r="N150" s="152" t="s">
        <v>41</v>
      </c>
      <c r="P150" s="128">
        <f t="shared" si="11"/>
        <v>0</v>
      </c>
      <c r="Q150" s="128">
        <v>0</v>
      </c>
      <c r="R150" s="128">
        <f t="shared" si="12"/>
        <v>0</v>
      </c>
      <c r="S150" s="128">
        <v>0</v>
      </c>
      <c r="T150" s="129">
        <f t="shared" si="13"/>
        <v>0</v>
      </c>
      <c r="AR150" s="130" t="s">
        <v>183</v>
      </c>
      <c r="AT150" s="130" t="s">
        <v>164</v>
      </c>
      <c r="AU150" s="130" t="s">
        <v>84</v>
      </c>
      <c r="AY150" s="15" t="s">
        <v>123</v>
      </c>
      <c r="BE150" s="131">
        <f t="shared" si="14"/>
        <v>0</v>
      </c>
      <c r="BF150" s="131">
        <f t="shared" si="15"/>
        <v>0</v>
      </c>
      <c r="BG150" s="131">
        <f t="shared" si="16"/>
        <v>0</v>
      </c>
      <c r="BH150" s="131">
        <f t="shared" si="17"/>
        <v>0</v>
      </c>
      <c r="BI150" s="131">
        <f t="shared" si="18"/>
        <v>0</v>
      </c>
      <c r="BJ150" s="15" t="s">
        <v>84</v>
      </c>
      <c r="BK150" s="131">
        <f t="shared" si="19"/>
        <v>0</v>
      </c>
      <c r="BL150" s="15" t="s">
        <v>183</v>
      </c>
      <c r="BM150" s="130" t="s">
        <v>223</v>
      </c>
    </row>
    <row r="151" spans="2:65" s="1" customFormat="1" ht="128.65" customHeight="1">
      <c r="B151" s="30"/>
      <c r="C151" s="144" t="s">
        <v>224</v>
      </c>
      <c r="D151" s="144" t="s">
        <v>164</v>
      </c>
      <c r="E151" s="145" t="s">
        <v>225</v>
      </c>
      <c r="F151" s="146" t="s">
        <v>226</v>
      </c>
      <c r="G151" s="147" t="s">
        <v>121</v>
      </c>
      <c r="H151" s="148">
        <v>65</v>
      </c>
      <c r="I151" s="149"/>
      <c r="J151" s="150">
        <f t="shared" si="10"/>
        <v>0</v>
      </c>
      <c r="K151" s="146" t="s">
        <v>122</v>
      </c>
      <c r="L151" s="30"/>
      <c r="M151" s="151" t="s">
        <v>1</v>
      </c>
      <c r="N151" s="152" t="s">
        <v>41</v>
      </c>
      <c r="P151" s="128">
        <f t="shared" si="11"/>
        <v>0</v>
      </c>
      <c r="Q151" s="128">
        <v>0</v>
      </c>
      <c r="R151" s="128">
        <f t="shared" si="12"/>
        <v>0</v>
      </c>
      <c r="S151" s="128">
        <v>0</v>
      </c>
      <c r="T151" s="129">
        <f t="shared" si="13"/>
        <v>0</v>
      </c>
      <c r="AR151" s="130" t="s">
        <v>183</v>
      </c>
      <c r="AT151" s="130" t="s">
        <v>164</v>
      </c>
      <c r="AU151" s="130" t="s">
        <v>84</v>
      </c>
      <c r="AY151" s="15" t="s">
        <v>123</v>
      </c>
      <c r="BE151" s="131">
        <f t="shared" si="14"/>
        <v>0</v>
      </c>
      <c r="BF151" s="131">
        <f t="shared" si="15"/>
        <v>0</v>
      </c>
      <c r="BG151" s="131">
        <f t="shared" si="16"/>
        <v>0</v>
      </c>
      <c r="BH151" s="131">
        <f t="shared" si="17"/>
        <v>0</v>
      </c>
      <c r="BI151" s="131">
        <f t="shared" si="18"/>
        <v>0</v>
      </c>
      <c r="BJ151" s="15" t="s">
        <v>84</v>
      </c>
      <c r="BK151" s="131">
        <f t="shared" si="19"/>
        <v>0</v>
      </c>
      <c r="BL151" s="15" t="s">
        <v>183</v>
      </c>
      <c r="BM151" s="130" t="s">
        <v>227</v>
      </c>
    </row>
    <row r="152" spans="2:65" s="1" customFormat="1" ht="16.5" customHeight="1">
      <c r="B152" s="30"/>
      <c r="C152" s="144" t="s">
        <v>228</v>
      </c>
      <c r="D152" s="144" t="s">
        <v>164</v>
      </c>
      <c r="E152" s="145" t="s">
        <v>229</v>
      </c>
      <c r="F152" s="146" t="s">
        <v>230</v>
      </c>
      <c r="G152" s="147" t="s">
        <v>121</v>
      </c>
      <c r="H152" s="148">
        <v>130</v>
      </c>
      <c r="I152" s="149"/>
      <c r="J152" s="150">
        <f t="shared" si="10"/>
        <v>0</v>
      </c>
      <c r="K152" s="146" t="s">
        <v>122</v>
      </c>
      <c r="L152" s="30"/>
      <c r="M152" s="151" t="s">
        <v>1</v>
      </c>
      <c r="N152" s="152" t="s">
        <v>41</v>
      </c>
      <c r="P152" s="128">
        <f t="shared" si="11"/>
        <v>0</v>
      </c>
      <c r="Q152" s="128">
        <v>0</v>
      </c>
      <c r="R152" s="128">
        <f t="shared" si="12"/>
        <v>0</v>
      </c>
      <c r="S152" s="128">
        <v>0</v>
      </c>
      <c r="T152" s="129">
        <f t="shared" si="13"/>
        <v>0</v>
      </c>
      <c r="AR152" s="130" t="s">
        <v>183</v>
      </c>
      <c r="AT152" s="130" t="s">
        <v>164</v>
      </c>
      <c r="AU152" s="130" t="s">
        <v>84</v>
      </c>
      <c r="AY152" s="15" t="s">
        <v>123</v>
      </c>
      <c r="BE152" s="131">
        <f t="shared" si="14"/>
        <v>0</v>
      </c>
      <c r="BF152" s="131">
        <f t="shared" si="15"/>
        <v>0</v>
      </c>
      <c r="BG152" s="131">
        <f t="shared" si="16"/>
        <v>0</v>
      </c>
      <c r="BH152" s="131">
        <f t="shared" si="17"/>
        <v>0</v>
      </c>
      <c r="BI152" s="131">
        <f t="shared" si="18"/>
        <v>0</v>
      </c>
      <c r="BJ152" s="15" t="s">
        <v>84</v>
      </c>
      <c r="BK152" s="131">
        <f t="shared" si="19"/>
        <v>0</v>
      </c>
      <c r="BL152" s="15" t="s">
        <v>183</v>
      </c>
      <c r="BM152" s="130" t="s">
        <v>231</v>
      </c>
    </row>
    <row r="153" spans="2:65" s="1" customFormat="1" ht="62.65" customHeight="1">
      <c r="B153" s="30"/>
      <c r="C153" s="144" t="s">
        <v>232</v>
      </c>
      <c r="D153" s="144" t="s">
        <v>164</v>
      </c>
      <c r="E153" s="145" t="s">
        <v>233</v>
      </c>
      <c r="F153" s="146" t="s">
        <v>234</v>
      </c>
      <c r="G153" s="147" t="s">
        <v>121</v>
      </c>
      <c r="H153" s="148">
        <v>65</v>
      </c>
      <c r="I153" s="149"/>
      <c r="J153" s="150">
        <f t="shared" si="10"/>
        <v>0</v>
      </c>
      <c r="K153" s="146" t="s">
        <v>122</v>
      </c>
      <c r="L153" s="30"/>
      <c r="M153" s="168" t="s">
        <v>1</v>
      </c>
      <c r="N153" s="169" t="s">
        <v>41</v>
      </c>
      <c r="O153" s="170"/>
      <c r="P153" s="171">
        <f t="shared" si="11"/>
        <v>0</v>
      </c>
      <c r="Q153" s="171">
        <v>0</v>
      </c>
      <c r="R153" s="171">
        <f t="shared" si="12"/>
        <v>0</v>
      </c>
      <c r="S153" s="171">
        <v>0</v>
      </c>
      <c r="T153" s="172">
        <f t="shared" si="13"/>
        <v>0</v>
      </c>
      <c r="AR153" s="130" t="s">
        <v>183</v>
      </c>
      <c r="AT153" s="130" t="s">
        <v>164</v>
      </c>
      <c r="AU153" s="130" t="s">
        <v>84</v>
      </c>
      <c r="AY153" s="15" t="s">
        <v>123</v>
      </c>
      <c r="BE153" s="131">
        <f t="shared" si="14"/>
        <v>0</v>
      </c>
      <c r="BF153" s="131">
        <f t="shared" si="15"/>
        <v>0</v>
      </c>
      <c r="BG153" s="131">
        <f t="shared" si="16"/>
        <v>0</v>
      </c>
      <c r="BH153" s="131">
        <f t="shared" si="17"/>
        <v>0</v>
      </c>
      <c r="BI153" s="131">
        <f t="shared" si="18"/>
        <v>0</v>
      </c>
      <c r="BJ153" s="15" t="s">
        <v>84</v>
      </c>
      <c r="BK153" s="131">
        <f t="shared" si="19"/>
        <v>0</v>
      </c>
      <c r="BL153" s="15" t="s">
        <v>183</v>
      </c>
      <c r="BM153" s="130" t="s">
        <v>235</v>
      </c>
    </row>
    <row r="154" spans="2:65" s="1" customFormat="1" ht="6.95" customHeight="1">
      <c r="B154" s="42"/>
      <c r="C154" s="43"/>
      <c r="D154" s="43"/>
      <c r="E154" s="43"/>
      <c r="F154" s="43"/>
      <c r="G154" s="43"/>
      <c r="H154" s="43"/>
      <c r="I154" s="43"/>
      <c r="J154" s="43"/>
      <c r="K154" s="43"/>
      <c r="L154" s="30"/>
    </row>
  </sheetData>
  <sheetProtection algorithmName="SHA-512" hashValue="mpodkXYft57M5tqeokfYPQy4S0x5BkG5T5i2uJfdCw9uiRxYflhPzXZlxzEf4cWcT0uVtIGdMTfSbSb3nufEHw==" saltValue="DEONbLvdlVPPUVuAIRB9aT7IizP+LlQN2zNKW9DFU/eoVd3UYtNld1qkCDIGJrnyMgzuixqpcAEy8F/NFoJ8+w==" spinCount="100000" sheet="1" objects="1" scenarios="1" formatColumns="0" formatRows="0" autoFilter="0"/>
  <autoFilter ref="C118:K153" xr:uid="{00000000-0009-0000-0000-000001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44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5" t="s">
        <v>89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86</v>
      </c>
    </row>
    <row r="4" spans="2:46" ht="24.95" customHeight="1">
      <c r="B4" s="18"/>
      <c r="D4" s="19" t="s">
        <v>94</v>
      </c>
      <c r="L4" s="18"/>
      <c r="M4" s="86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18" t="str">
        <f>'Rekapitulace stavby'!K6</f>
        <v>Oprava zpětné trakční cesty v uzlu Praha</v>
      </c>
      <c r="F7" s="219"/>
      <c r="G7" s="219"/>
      <c r="H7" s="219"/>
      <c r="L7" s="18"/>
    </row>
    <row r="8" spans="2:46" s="1" customFormat="1" ht="12" customHeight="1">
      <c r="B8" s="30"/>
      <c r="D8" s="25" t="s">
        <v>95</v>
      </c>
      <c r="L8" s="30"/>
    </row>
    <row r="9" spans="2:46" s="1" customFormat="1" ht="16.5" customHeight="1">
      <c r="B9" s="30"/>
      <c r="E9" s="199" t="s">
        <v>236</v>
      </c>
      <c r="F9" s="220"/>
      <c r="G9" s="220"/>
      <c r="H9" s="220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 t="str">
        <f>'Rekapitulace stavby'!AN8</f>
        <v>22. 6. 2026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1</v>
      </c>
      <c r="L14" s="30"/>
    </row>
    <row r="15" spans="2:46" s="1" customFormat="1" ht="18" customHeight="1">
      <c r="B15" s="30"/>
      <c r="E15" s="23" t="s">
        <v>26</v>
      </c>
      <c r="I15" s="25" t="s">
        <v>27</v>
      </c>
      <c r="J15" s="23" t="s">
        <v>1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21" t="str">
        <f>'Rekapitulace stavby'!E14</f>
        <v>Vyplň údaj</v>
      </c>
      <c r="F18" s="183"/>
      <c r="G18" s="183"/>
      <c r="H18" s="183"/>
      <c r="I18" s="25" t="s">
        <v>27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30</v>
      </c>
      <c r="I20" s="25" t="s">
        <v>25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27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33</v>
      </c>
      <c r="I23" s="25" t="s">
        <v>25</v>
      </c>
      <c r="J23" s="23" t="s">
        <v>1</v>
      </c>
      <c r="L23" s="30"/>
    </row>
    <row r="24" spans="2:12" s="1" customFormat="1" ht="18" customHeight="1">
      <c r="B24" s="30"/>
      <c r="E24" s="23" t="s">
        <v>34</v>
      </c>
      <c r="I24" s="25" t="s">
        <v>27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35</v>
      </c>
      <c r="L26" s="30"/>
    </row>
    <row r="27" spans="2:12" s="7" customFormat="1" ht="16.5" customHeight="1">
      <c r="B27" s="87"/>
      <c r="E27" s="188" t="s">
        <v>1</v>
      </c>
      <c r="F27" s="188"/>
      <c r="G27" s="188"/>
      <c r="H27" s="188"/>
      <c r="L27" s="87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8" t="s">
        <v>36</v>
      </c>
      <c r="J30" s="64">
        <f>ROUND(J119,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38</v>
      </c>
      <c r="I32" s="33" t="s">
        <v>37</v>
      </c>
      <c r="J32" s="33" t="s">
        <v>39</v>
      </c>
      <c r="L32" s="30"/>
    </row>
    <row r="33" spans="2:12" s="1" customFormat="1" ht="14.45" customHeight="1">
      <c r="B33" s="30"/>
      <c r="D33" s="53" t="s">
        <v>40</v>
      </c>
      <c r="E33" s="25" t="s">
        <v>41</v>
      </c>
      <c r="F33" s="89">
        <f>ROUND((SUM(BE119:BE143)),  2)</f>
        <v>0</v>
      </c>
      <c r="I33" s="90">
        <v>0.21</v>
      </c>
      <c r="J33" s="89">
        <f>ROUND(((SUM(BE119:BE143))*I33),  2)</f>
        <v>0</v>
      </c>
      <c r="L33" s="30"/>
    </row>
    <row r="34" spans="2:12" s="1" customFormat="1" ht="14.45" customHeight="1">
      <c r="B34" s="30"/>
      <c r="E34" s="25" t="s">
        <v>42</v>
      </c>
      <c r="F34" s="89">
        <f>ROUND((SUM(BF119:BF143)),  2)</f>
        <v>0</v>
      </c>
      <c r="I34" s="90">
        <v>0.12</v>
      </c>
      <c r="J34" s="89">
        <f>ROUND(((SUM(BF119:BF143))*I34),  2)</f>
        <v>0</v>
      </c>
      <c r="L34" s="30"/>
    </row>
    <row r="35" spans="2:12" s="1" customFormat="1" ht="14.45" hidden="1" customHeight="1">
      <c r="B35" s="30"/>
      <c r="E35" s="25" t="s">
        <v>43</v>
      </c>
      <c r="F35" s="89">
        <f>ROUND((SUM(BG119:BG143)),  2)</f>
        <v>0</v>
      </c>
      <c r="I35" s="90">
        <v>0.21</v>
      </c>
      <c r="J35" s="89">
        <f>0</f>
        <v>0</v>
      </c>
      <c r="L35" s="30"/>
    </row>
    <row r="36" spans="2:12" s="1" customFormat="1" ht="14.45" hidden="1" customHeight="1">
      <c r="B36" s="30"/>
      <c r="E36" s="25" t="s">
        <v>44</v>
      </c>
      <c r="F36" s="89">
        <f>ROUND((SUM(BH119:BH143)),  2)</f>
        <v>0</v>
      </c>
      <c r="I36" s="90">
        <v>0.12</v>
      </c>
      <c r="J36" s="89">
        <f>0</f>
        <v>0</v>
      </c>
      <c r="L36" s="30"/>
    </row>
    <row r="37" spans="2:12" s="1" customFormat="1" ht="14.45" hidden="1" customHeight="1">
      <c r="B37" s="30"/>
      <c r="E37" s="25" t="s">
        <v>45</v>
      </c>
      <c r="F37" s="89">
        <f>ROUND((SUM(BI119:BI143)),  2)</f>
        <v>0</v>
      </c>
      <c r="I37" s="90">
        <v>0</v>
      </c>
      <c r="J37" s="89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91"/>
      <c r="D39" s="92" t="s">
        <v>46</v>
      </c>
      <c r="E39" s="55"/>
      <c r="F39" s="55"/>
      <c r="G39" s="93" t="s">
        <v>47</v>
      </c>
      <c r="H39" s="94" t="s">
        <v>48</v>
      </c>
      <c r="I39" s="55"/>
      <c r="J39" s="95">
        <f>SUM(J30:J37)</f>
        <v>0</v>
      </c>
      <c r="K39" s="96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49</v>
      </c>
      <c r="E50" s="40"/>
      <c r="F50" s="40"/>
      <c r="G50" s="39" t="s">
        <v>50</v>
      </c>
      <c r="H50" s="40"/>
      <c r="I50" s="40"/>
      <c r="J50" s="40"/>
      <c r="K50" s="40"/>
      <c r="L50" s="30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>
      <c r="B61" s="30"/>
      <c r="D61" s="41" t="s">
        <v>51</v>
      </c>
      <c r="E61" s="32"/>
      <c r="F61" s="97" t="s">
        <v>52</v>
      </c>
      <c r="G61" s="41" t="s">
        <v>51</v>
      </c>
      <c r="H61" s="32"/>
      <c r="I61" s="32"/>
      <c r="J61" s="98" t="s">
        <v>52</v>
      </c>
      <c r="K61" s="32"/>
      <c r="L61" s="30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>
      <c r="B65" s="30"/>
      <c r="D65" s="39" t="s">
        <v>53</v>
      </c>
      <c r="E65" s="40"/>
      <c r="F65" s="40"/>
      <c r="G65" s="39" t="s">
        <v>54</v>
      </c>
      <c r="H65" s="40"/>
      <c r="I65" s="40"/>
      <c r="J65" s="40"/>
      <c r="K65" s="40"/>
      <c r="L65" s="30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>
      <c r="B76" s="30"/>
      <c r="D76" s="41" t="s">
        <v>51</v>
      </c>
      <c r="E76" s="32"/>
      <c r="F76" s="97" t="s">
        <v>52</v>
      </c>
      <c r="G76" s="41" t="s">
        <v>51</v>
      </c>
      <c r="H76" s="32"/>
      <c r="I76" s="32"/>
      <c r="J76" s="98" t="s">
        <v>52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97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16.5" customHeight="1">
      <c r="B85" s="30"/>
      <c r="E85" s="218" t="str">
        <f>E7</f>
        <v>Oprava zpětné trakční cesty v uzlu Praha</v>
      </c>
      <c r="F85" s="219"/>
      <c r="G85" s="219"/>
      <c r="H85" s="219"/>
      <c r="L85" s="30"/>
    </row>
    <row r="86" spans="2:47" s="1" customFormat="1" ht="12" customHeight="1">
      <c r="B86" s="30"/>
      <c r="C86" s="25" t="s">
        <v>95</v>
      </c>
      <c r="L86" s="30"/>
    </row>
    <row r="87" spans="2:47" s="1" customFormat="1" ht="16.5" customHeight="1">
      <c r="B87" s="30"/>
      <c r="E87" s="199" t="str">
        <f>E9</f>
        <v>02 - stavební část</v>
      </c>
      <c r="F87" s="220"/>
      <c r="G87" s="220"/>
      <c r="H87" s="220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>odb. Balabenka, Praha-Libeň, Praha-Holešovice</v>
      </c>
      <c r="I89" s="25" t="s">
        <v>22</v>
      </c>
      <c r="J89" s="50" t="str">
        <f>IF(J12="","",J12)</f>
        <v>22. 6. 2026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24</v>
      </c>
      <c r="F91" s="23" t="str">
        <f>E15</f>
        <v>Jiří Kejkula</v>
      </c>
      <c r="I91" s="25" t="s">
        <v>30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28</v>
      </c>
      <c r="F92" s="23" t="str">
        <f>IF(E18="","",E18)</f>
        <v>Vyplň údaj</v>
      </c>
      <c r="I92" s="25" t="s">
        <v>33</v>
      </c>
      <c r="J92" s="28" t="str">
        <f>E24</f>
        <v>Milan Bělehrad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9" t="s">
        <v>98</v>
      </c>
      <c r="D94" s="91"/>
      <c r="E94" s="91"/>
      <c r="F94" s="91"/>
      <c r="G94" s="91"/>
      <c r="H94" s="91"/>
      <c r="I94" s="91"/>
      <c r="J94" s="100" t="s">
        <v>99</v>
      </c>
      <c r="K94" s="91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01" t="s">
        <v>100</v>
      </c>
      <c r="J96" s="64">
        <f>J119</f>
        <v>0</v>
      </c>
      <c r="L96" s="30"/>
      <c r="AU96" s="15" t="s">
        <v>101</v>
      </c>
    </row>
    <row r="97" spans="2:12" s="8" customFormat="1" ht="24.95" customHeight="1">
      <c r="B97" s="102"/>
      <c r="D97" s="103" t="s">
        <v>102</v>
      </c>
      <c r="E97" s="104"/>
      <c r="F97" s="104"/>
      <c r="G97" s="104"/>
      <c r="H97" s="104"/>
      <c r="I97" s="104"/>
      <c r="J97" s="105">
        <f>J120</f>
        <v>0</v>
      </c>
      <c r="L97" s="102"/>
    </row>
    <row r="98" spans="2:12" s="9" customFormat="1" ht="19.899999999999999" customHeight="1">
      <c r="B98" s="106"/>
      <c r="D98" s="107" t="s">
        <v>237</v>
      </c>
      <c r="E98" s="108"/>
      <c r="F98" s="108"/>
      <c r="G98" s="108"/>
      <c r="H98" s="108"/>
      <c r="I98" s="108"/>
      <c r="J98" s="109">
        <f>J121</f>
        <v>0</v>
      </c>
      <c r="L98" s="106"/>
    </row>
    <row r="99" spans="2:12" s="9" customFormat="1" ht="19.899999999999999" customHeight="1">
      <c r="B99" s="106"/>
      <c r="D99" s="107" t="s">
        <v>103</v>
      </c>
      <c r="E99" s="108"/>
      <c r="F99" s="108"/>
      <c r="G99" s="108"/>
      <c r="H99" s="108"/>
      <c r="I99" s="108"/>
      <c r="J99" s="109">
        <f>J134</f>
        <v>0</v>
      </c>
      <c r="L99" s="106"/>
    </row>
    <row r="100" spans="2:12" s="1" customFormat="1" ht="21.75" customHeight="1">
      <c r="B100" s="30"/>
      <c r="L100" s="30"/>
    </row>
    <row r="101" spans="2:12" s="1" customFormat="1" ht="6.95" customHeight="1"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30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0"/>
    </row>
    <row r="106" spans="2:12" s="1" customFormat="1" ht="24.95" customHeight="1">
      <c r="B106" s="30"/>
      <c r="C106" s="19" t="s">
        <v>105</v>
      </c>
      <c r="L106" s="30"/>
    </row>
    <row r="107" spans="2:12" s="1" customFormat="1" ht="6.95" customHeight="1">
      <c r="B107" s="30"/>
      <c r="L107" s="30"/>
    </row>
    <row r="108" spans="2:12" s="1" customFormat="1" ht="12" customHeight="1">
      <c r="B108" s="30"/>
      <c r="C108" s="25" t="s">
        <v>16</v>
      </c>
      <c r="L108" s="30"/>
    </row>
    <row r="109" spans="2:12" s="1" customFormat="1" ht="16.5" customHeight="1">
      <c r="B109" s="30"/>
      <c r="E109" s="218" t="str">
        <f>E7</f>
        <v>Oprava zpětné trakční cesty v uzlu Praha</v>
      </c>
      <c r="F109" s="219"/>
      <c r="G109" s="219"/>
      <c r="H109" s="219"/>
      <c r="L109" s="30"/>
    </row>
    <row r="110" spans="2:12" s="1" customFormat="1" ht="12" customHeight="1">
      <c r="B110" s="30"/>
      <c r="C110" s="25" t="s">
        <v>95</v>
      </c>
      <c r="L110" s="30"/>
    </row>
    <row r="111" spans="2:12" s="1" customFormat="1" ht="16.5" customHeight="1">
      <c r="B111" s="30"/>
      <c r="E111" s="199" t="str">
        <f>E9</f>
        <v>02 - stavební část</v>
      </c>
      <c r="F111" s="220"/>
      <c r="G111" s="220"/>
      <c r="H111" s="220"/>
      <c r="L111" s="30"/>
    </row>
    <row r="112" spans="2:12" s="1" customFormat="1" ht="6.95" customHeight="1">
      <c r="B112" s="30"/>
      <c r="L112" s="30"/>
    </row>
    <row r="113" spans="2:65" s="1" customFormat="1" ht="12" customHeight="1">
      <c r="B113" s="30"/>
      <c r="C113" s="25" t="s">
        <v>20</v>
      </c>
      <c r="F113" s="23" t="str">
        <f>F12</f>
        <v>odb. Balabenka, Praha-Libeň, Praha-Holešovice</v>
      </c>
      <c r="I113" s="25" t="s">
        <v>22</v>
      </c>
      <c r="J113" s="50" t="str">
        <f>IF(J12="","",J12)</f>
        <v>22. 6. 2026</v>
      </c>
      <c r="L113" s="30"/>
    </row>
    <row r="114" spans="2:65" s="1" customFormat="1" ht="6.95" customHeight="1">
      <c r="B114" s="30"/>
      <c r="L114" s="30"/>
    </row>
    <row r="115" spans="2:65" s="1" customFormat="1" ht="15.2" customHeight="1">
      <c r="B115" s="30"/>
      <c r="C115" s="25" t="s">
        <v>24</v>
      </c>
      <c r="F115" s="23" t="str">
        <f>E15</f>
        <v>Jiří Kejkula</v>
      </c>
      <c r="I115" s="25" t="s">
        <v>30</v>
      </c>
      <c r="J115" s="28" t="str">
        <f>E21</f>
        <v xml:space="preserve"> </v>
      </c>
      <c r="L115" s="30"/>
    </row>
    <row r="116" spans="2:65" s="1" customFormat="1" ht="15.2" customHeight="1">
      <c r="B116" s="30"/>
      <c r="C116" s="25" t="s">
        <v>28</v>
      </c>
      <c r="F116" s="23" t="str">
        <f>IF(E18="","",E18)</f>
        <v>Vyplň údaj</v>
      </c>
      <c r="I116" s="25" t="s">
        <v>33</v>
      </c>
      <c r="J116" s="28" t="str">
        <f>E24</f>
        <v>Milan Bělehrad</v>
      </c>
      <c r="L116" s="30"/>
    </row>
    <row r="117" spans="2:65" s="1" customFormat="1" ht="10.35" customHeight="1">
      <c r="B117" s="30"/>
      <c r="L117" s="30"/>
    </row>
    <row r="118" spans="2:65" s="10" customFormat="1" ht="29.25" customHeight="1">
      <c r="B118" s="110"/>
      <c r="C118" s="111" t="s">
        <v>106</v>
      </c>
      <c r="D118" s="112" t="s">
        <v>61</v>
      </c>
      <c r="E118" s="112" t="s">
        <v>57</v>
      </c>
      <c r="F118" s="112" t="s">
        <v>58</v>
      </c>
      <c r="G118" s="112" t="s">
        <v>107</v>
      </c>
      <c r="H118" s="112" t="s">
        <v>108</v>
      </c>
      <c r="I118" s="112" t="s">
        <v>109</v>
      </c>
      <c r="J118" s="112" t="s">
        <v>99</v>
      </c>
      <c r="K118" s="113" t="s">
        <v>110</v>
      </c>
      <c r="L118" s="110"/>
      <c r="M118" s="57" t="s">
        <v>1</v>
      </c>
      <c r="N118" s="58" t="s">
        <v>40</v>
      </c>
      <c r="O118" s="58" t="s">
        <v>111</v>
      </c>
      <c r="P118" s="58" t="s">
        <v>112</v>
      </c>
      <c r="Q118" s="58" t="s">
        <v>113</v>
      </c>
      <c r="R118" s="58" t="s">
        <v>114</v>
      </c>
      <c r="S118" s="58" t="s">
        <v>115</v>
      </c>
      <c r="T118" s="59" t="s">
        <v>116</v>
      </c>
    </row>
    <row r="119" spans="2:65" s="1" customFormat="1" ht="22.9" customHeight="1">
      <c r="B119" s="30"/>
      <c r="C119" s="62" t="s">
        <v>117</v>
      </c>
      <c r="J119" s="114">
        <f>BK119</f>
        <v>0</v>
      </c>
      <c r="L119" s="30"/>
      <c r="M119" s="60"/>
      <c r="N119" s="51"/>
      <c r="O119" s="51"/>
      <c r="P119" s="115">
        <f>P120</f>
        <v>0</v>
      </c>
      <c r="Q119" s="51"/>
      <c r="R119" s="115">
        <f>R120</f>
        <v>1.0628</v>
      </c>
      <c r="S119" s="51"/>
      <c r="T119" s="116">
        <f>T120</f>
        <v>0</v>
      </c>
      <c r="AT119" s="15" t="s">
        <v>75</v>
      </c>
      <c r="AU119" s="15" t="s">
        <v>101</v>
      </c>
      <c r="BK119" s="117">
        <f>BK120</f>
        <v>0</v>
      </c>
    </row>
    <row r="120" spans="2:65" s="11" customFormat="1" ht="25.9" customHeight="1">
      <c r="B120" s="132"/>
      <c r="D120" s="133" t="s">
        <v>75</v>
      </c>
      <c r="E120" s="134" t="s">
        <v>160</v>
      </c>
      <c r="F120" s="134" t="s">
        <v>161</v>
      </c>
      <c r="I120" s="135"/>
      <c r="J120" s="136">
        <f>BK120</f>
        <v>0</v>
      </c>
      <c r="L120" s="132"/>
      <c r="M120" s="137"/>
      <c r="P120" s="138">
        <f>P121+P134</f>
        <v>0</v>
      </c>
      <c r="R120" s="138">
        <f>R121+R134</f>
        <v>1.0628</v>
      </c>
      <c r="T120" s="139">
        <f>T121+T134</f>
        <v>0</v>
      </c>
      <c r="AR120" s="133" t="s">
        <v>84</v>
      </c>
      <c r="AT120" s="140" t="s">
        <v>75</v>
      </c>
      <c r="AU120" s="140" t="s">
        <v>76</v>
      </c>
      <c r="AY120" s="133" t="s">
        <v>123</v>
      </c>
      <c r="BK120" s="141">
        <f>BK121+BK134</f>
        <v>0</v>
      </c>
    </row>
    <row r="121" spans="2:65" s="11" customFormat="1" ht="22.9" customHeight="1">
      <c r="B121" s="132"/>
      <c r="D121" s="133" t="s">
        <v>75</v>
      </c>
      <c r="E121" s="142" t="s">
        <v>84</v>
      </c>
      <c r="F121" s="142" t="s">
        <v>238</v>
      </c>
      <c r="I121" s="135"/>
      <c r="J121" s="143">
        <f>BK121</f>
        <v>0</v>
      </c>
      <c r="L121" s="132"/>
      <c r="M121" s="137"/>
      <c r="P121" s="138">
        <f>SUM(P122:P133)</f>
        <v>0</v>
      </c>
      <c r="R121" s="138">
        <f>SUM(R122:R133)</f>
        <v>0</v>
      </c>
      <c r="T121" s="139">
        <f>SUM(T122:T133)</f>
        <v>0</v>
      </c>
      <c r="AR121" s="133" t="s">
        <v>84</v>
      </c>
      <c r="AT121" s="140" t="s">
        <v>75</v>
      </c>
      <c r="AU121" s="140" t="s">
        <v>84</v>
      </c>
      <c r="AY121" s="133" t="s">
        <v>123</v>
      </c>
      <c r="BK121" s="141">
        <f>SUM(BK122:BK133)</f>
        <v>0</v>
      </c>
    </row>
    <row r="122" spans="2:65" s="1" customFormat="1" ht="44.25" customHeight="1">
      <c r="B122" s="30"/>
      <c r="C122" s="144" t="s">
        <v>84</v>
      </c>
      <c r="D122" s="144" t="s">
        <v>164</v>
      </c>
      <c r="E122" s="145" t="s">
        <v>239</v>
      </c>
      <c r="F122" s="146" t="s">
        <v>240</v>
      </c>
      <c r="G122" s="147" t="s">
        <v>241</v>
      </c>
      <c r="H122" s="148">
        <v>41.3</v>
      </c>
      <c r="I122" s="149"/>
      <c r="J122" s="150">
        <f>ROUND(I122*H122,2)</f>
        <v>0</v>
      </c>
      <c r="K122" s="146" t="s">
        <v>242</v>
      </c>
      <c r="L122" s="30"/>
      <c r="M122" s="151" t="s">
        <v>1</v>
      </c>
      <c r="N122" s="152" t="s">
        <v>41</v>
      </c>
      <c r="P122" s="128">
        <f>O122*H122</f>
        <v>0</v>
      </c>
      <c r="Q122" s="128">
        <v>0</v>
      </c>
      <c r="R122" s="128">
        <f>Q122*H122</f>
        <v>0</v>
      </c>
      <c r="S122" s="128">
        <v>0</v>
      </c>
      <c r="T122" s="129">
        <f>S122*H122</f>
        <v>0</v>
      </c>
      <c r="AR122" s="130" t="s">
        <v>132</v>
      </c>
      <c r="AT122" s="130" t="s">
        <v>164</v>
      </c>
      <c r="AU122" s="130" t="s">
        <v>86</v>
      </c>
      <c r="AY122" s="15" t="s">
        <v>123</v>
      </c>
      <c r="BE122" s="131">
        <f>IF(N122="základní",J122,0)</f>
        <v>0</v>
      </c>
      <c r="BF122" s="131">
        <f>IF(N122="snížená",J122,0)</f>
        <v>0</v>
      </c>
      <c r="BG122" s="131">
        <f>IF(N122="zákl. přenesená",J122,0)</f>
        <v>0</v>
      </c>
      <c r="BH122" s="131">
        <f>IF(N122="sníž. přenesená",J122,0)</f>
        <v>0</v>
      </c>
      <c r="BI122" s="131">
        <f>IF(N122="nulová",J122,0)</f>
        <v>0</v>
      </c>
      <c r="BJ122" s="15" t="s">
        <v>84</v>
      </c>
      <c r="BK122" s="131">
        <f>ROUND(I122*H122,2)</f>
        <v>0</v>
      </c>
      <c r="BL122" s="15" t="s">
        <v>132</v>
      </c>
      <c r="BM122" s="130" t="s">
        <v>243</v>
      </c>
    </row>
    <row r="123" spans="2:65" s="1" customFormat="1" ht="11.25">
      <c r="B123" s="30"/>
      <c r="D123" s="173" t="s">
        <v>244</v>
      </c>
      <c r="F123" s="174" t="s">
        <v>245</v>
      </c>
      <c r="I123" s="175"/>
      <c r="L123" s="30"/>
      <c r="M123" s="176"/>
      <c r="T123" s="54"/>
      <c r="AT123" s="15" t="s">
        <v>244</v>
      </c>
      <c r="AU123" s="15" t="s">
        <v>86</v>
      </c>
    </row>
    <row r="124" spans="2:65" s="12" customFormat="1" ht="11.25">
      <c r="B124" s="153"/>
      <c r="D124" s="154" t="s">
        <v>172</v>
      </c>
      <c r="E124" s="155" t="s">
        <v>1</v>
      </c>
      <c r="F124" s="156" t="s">
        <v>246</v>
      </c>
      <c r="H124" s="157">
        <v>11.7</v>
      </c>
      <c r="I124" s="158"/>
      <c r="L124" s="153"/>
      <c r="M124" s="159"/>
      <c r="T124" s="160"/>
      <c r="AT124" s="155" t="s">
        <v>172</v>
      </c>
      <c r="AU124" s="155" t="s">
        <v>86</v>
      </c>
      <c r="AV124" s="12" t="s">
        <v>86</v>
      </c>
      <c r="AW124" s="12" t="s">
        <v>32</v>
      </c>
      <c r="AX124" s="12" t="s">
        <v>76</v>
      </c>
      <c r="AY124" s="155" t="s">
        <v>123</v>
      </c>
    </row>
    <row r="125" spans="2:65" s="12" customFormat="1" ht="11.25">
      <c r="B125" s="153"/>
      <c r="D125" s="154" t="s">
        <v>172</v>
      </c>
      <c r="E125" s="155" t="s">
        <v>1</v>
      </c>
      <c r="F125" s="156" t="s">
        <v>247</v>
      </c>
      <c r="H125" s="157">
        <v>26.6</v>
      </c>
      <c r="I125" s="158"/>
      <c r="L125" s="153"/>
      <c r="M125" s="159"/>
      <c r="T125" s="160"/>
      <c r="AT125" s="155" t="s">
        <v>172</v>
      </c>
      <c r="AU125" s="155" t="s">
        <v>86</v>
      </c>
      <c r="AV125" s="12" t="s">
        <v>86</v>
      </c>
      <c r="AW125" s="12" t="s">
        <v>32</v>
      </c>
      <c r="AX125" s="12" t="s">
        <v>76</v>
      </c>
      <c r="AY125" s="155" t="s">
        <v>123</v>
      </c>
    </row>
    <row r="126" spans="2:65" s="12" customFormat="1" ht="11.25">
      <c r="B126" s="153"/>
      <c r="D126" s="154" t="s">
        <v>172</v>
      </c>
      <c r="E126" s="155" t="s">
        <v>1</v>
      </c>
      <c r="F126" s="156" t="s">
        <v>248</v>
      </c>
      <c r="H126" s="157">
        <v>3</v>
      </c>
      <c r="I126" s="158"/>
      <c r="L126" s="153"/>
      <c r="M126" s="159"/>
      <c r="T126" s="160"/>
      <c r="AT126" s="155" t="s">
        <v>172</v>
      </c>
      <c r="AU126" s="155" t="s">
        <v>86</v>
      </c>
      <c r="AV126" s="12" t="s">
        <v>86</v>
      </c>
      <c r="AW126" s="12" t="s">
        <v>32</v>
      </c>
      <c r="AX126" s="12" t="s">
        <v>76</v>
      </c>
      <c r="AY126" s="155" t="s">
        <v>123</v>
      </c>
    </row>
    <row r="127" spans="2:65" s="13" customFormat="1" ht="11.25">
      <c r="B127" s="161"/>
      <c r="D127" s="154" t="s">
        <v>172</v>
      </c>
      <c r="E127" s="162" t="s">
        <v>1</v>
      </c>
      <c r="F127" s="163" t="s">
        <v>200</v>
      </c>
      <c r="H127" s="164">
        <v>41.3</v>
      </c>
      <c r="I127" s="165"/>
      <c r="L127" s="161"/>
      <c r="M127" s="166"/>
      <c r="T127" s="167"/>
      <c r="AT127" s="162" t="s">
        <v>172</v>
      </c>
      <c r="AU127" s="162" t="s">
        <v>86</v>
      </c>
      <c r="AV127" s="13" t="s">
        <v>132</v>
      </c>
      <c r="AW127" s="13" t="s">
        <v>32</v>
      </c>
      <c r="AX127" s="13" t="s">
        <v>84</v>
      </c>
      <c r="AY127" s="162" t="s">
        <v>123</v>
      </c>
    </row>
    <row r="128" spans="2:65" s="1" customFormat="1" ht="49.15" customHeight="1">
      <c r="B128" s="30"/>
      <c r="C128" s="144" t="s">
        <v>86</v>
      </c>
      <c r="D128" s="144" t="s">
        <v>164</v>
      </c>
      <c r="E128" s="145" t="s">
        <v>249</v>
      </c>
      <c r="F128" s="146" t="s">
        <v>250</v>
      </c>
      <c r="G128" s="147" t="s">
        <v>241</v>
      </c>
      <c r="H128" s="148">
        <v>41.3</v>
      </c>
      <c r="I128" s="149"/>
      <c r="J128" s="150">
        <f>ROUND(I128*H128,2)</f>
        <v>0</v>
      </c>
      <c r="K128" s="146" t="s">
        <v>242</v>
      </c>
      <c r="L128" s="30"/>
      <c r="M128" s="151" t="s">
        <v>1</v>
      </c>
      <c r="N128" s="152" t="s">
        <v>41</v>
      </c>
      <c r="P128" s="128">
        <f>O128*H128</f>
        <v>0</v>
      </c>
      <c r="Q128" s="128">
        <v>0</v>
      </c>
      <c r="R128" s="128">
        <f>Q128*H128</f>
        <v>0</v>
      </c>
      <c r="S128" s="128">
        <v>0</v>
      </c>
      <c r="T128" s="129">
        <f>S128*H128</f>
        <v>0</v>
      </c>
      <c r="AR128" s="130" t="s">
        <v>132</v>
      </c>
      <c r="AT128" s="130" t="s">
        <v>164</v>
      </c>
      <c r="AU128" s="130" t="s">
        <v>86</v>
      </c>
      <c r="AY128" s="15" t="s">
        <v>123</v>
      </c>
      <c r="BE128" s="131">
        <f>IF(N128="základní",J128,0)</f>
        <v>0</v>
      </c>
      <c r="BF128" s="131">
        <f>IF(N128="snížená",J128,0)</f>
        <v>0</v>
      </c>
      <c r="BG128" s="131">
        <f>IF(N128="zákl. přenesená",J128,0)</f>
        <v>0</v>
      </c>
      <c r="BH128" s="131">
        <f>IF(N128="sníž. přenesená",J128,0)</f>
        <v>0</v>
      </c>
      <c r="BI128" s="131">
        <f>IF(N128="nulová",J128,0)</f>
        <v>0</v>
      </c>
      <c r="BJ128" s="15" t="s">
        <v>84</v>
      </c>
      <c r="BK128" s="131">
        <f>ROUND(I128*H128,2)</f>
        <v>0</v>
      </c>
      <c r="BL128" s="15" t="s">
        <v>132</v>
      </c>
      <c r="BM128" s="130" t="s">
        <v>251</v>
      </c>
    </row>
    <row r="129" spans="2:65" s="1" customFormat="1" ht="11.25">
      <c r="B129" s="30"/>
      <c r="D129" s="173" t="s">
        <v>244</v>
      </c>
      <c r="F129" s="174" t="s">
        <v>252</v>
      </c>
      <c r="I129" s="175"/>
      <c r="L129" s="30"/>
      <c r="M129" s="176"/>
      <c r="T129" s="54"/>
      <c r="AT129" s="15" t="s">
        <v>244</v>
      </c>
      <c r="AU129" s="15" t="s">
        <v>86</v>
      </c>
    </row>
    <row r="130" spans="2:65" s="12" customFormat="1" ht="11.25">
      <c r="B130" s="153"/>
      <c r="D130" s="154" t="s">
        <v>172</v>
      </c>
      <c r="E130" s="155" t="s">
        <v>1</v>
      </c>
      <c r="F130" s="156" t="s">
        <v>246</v>
      </c>
      <c r="H130" s="157">
        <v>11.7</v>
      </c>
      <c r="I130" s="158"/>
      <c r="L130" s="153"/>
      <c r="M130" s="159"/>
      <c r="T130" s="160"/>
      <c r="AT130" s="155" t="s">
        <v>172</v>
      </c>
      <c r="AU130" s="155" t="s">
        <v>86</v>
      </c>
      <c r="AV130" s="12" t="s">
        <v>86</v>
      </c>
      <c r="AW130" s="12" t="s">
        <v>32</v>
      </c>
      <c r="AX130" s="12" t="s">
        <v>76</v>
      </c>
      <c r="AY130" s="155" t="s">
        <v>123</v>
      </c>
    </row>
    <row r="131" spans="2:65" s="12" customFormat="1" ht="11.25">
      <c r="B131" s="153"/>
      <c r="D131" s="154" t="s">
        <v>172</v>
      </c>
      <c r="E131" s="155" t="s">
        <v>1</v>
      </c>
      <c r="F131" s="156" t="s">
        <v>247</v>
      </c>
      <c r="H131" s="157">
        <v>26.6</v>
      </c>
      <c r="I131" s="158"/>
      <c r="L131" s="153"/>
      <c r="M131" s="159"/>
      <c r="T131" s="160"/>
      <c r="AT131" s="155" t="s">
        <v>172</v>
      </c>
      <c r="AU131" s="155" t="s">
        <v>86</v>
      </c>
      <c r="AV131" s="12" t="s">
        <v>86</v>
      </c>
      <c r="AW131" s="12" t="s">
        <v>32</v>
      </c>
      <c r="AX131" s="12" t="s">
        <v>76</v>
      </c>
      <c r="AY131" s="155" t="s">
        <v>123</v>
      </c>
    </row>
    <row r="132" spans="2:65" s="12" customFormat="1" ht="11.25">
      <c r="B132" s="153"/>
      <c r="D132" s="154" t="s">
        <v>172</v>
      </c>
      <c r="E132" s="155" t="s">
        <v>1</v>
      </c>
      <c r="F132" s="156" t="s">
        <v>248</v>
      </c>
      <c r="H132" s="157">
        <v>3</v>
      </c>
      <c r="I132" s="158"/>
      <c r="L132" s="153"/>
      <c r="M132" s="159"/>
      <c r="T132" s="160"/>
      <c r="AT132" s="155" t="s">
        <v>172</v>
      </c>
      <c r="AU132" s="155" t="s">
        <v>86</v>
      </c>
      <c r="AV132" s="12" t="s">
        <v>86</v>
      </c>
      <c r="AW132" s="12" t="s">
        <v>32</v>
      </c>
      <c r="AX132" s="12" t="s">
        <v>76</v>
      </c>
      <c r="AY132" s="155" t="s">
        <v>123</v>
      </c>
    </row>
    <row r="133" spans="2:65" s="13" customFormat="1" ht="11.25">
      <c r="B133" s="161"/>
      <c r="D133" s="154" t="s">
        <v>172</v>
      </c>
      <c r="E133" s="162" t="s">
        <v>1</v>
      </c>
      <c r="F133" s="163" t="s">
        <v>200</v>
      </c>
      <c r="H133" s="164">
        <v>41.3</v>
      </c>
      <c r="I133" s="165"/>
      <c r="L133" s="161"/>
      <c r="M133" s="166"/>
      <c r="T133" s="167"/>
      <c r="AT133" s="162" t="s">
        <v>172</v>
      </c>
      <c r="AU133" s="162" t="s">
        <v>86</v>
      </c>
      <c r="AV133" s="13" t="s">
        <v>132</v>
      </c>
      <c r="AW133" s="13" t="s">
        <v>32</v>
      </c>
      <c r="AX133" s="13" t="s">
        <v>84</v>
      </c>
      <c r="AY133" s="162" t="s">
        <v>123</v>
      </c>
    </row>
    <row r="134" spans="2:65" s="11" customFormat="1" ht="22.9" customHeight="1">
      <c r="B134" s="132"/>
      <c r="D134" s="133" t="s">
        <v>75</v>
      </c>
      <c r="E134" s="142" t="s">
        <v>136</v>
      </c>
      <c r="F134" s="142" t="s">
        <v>162</v>
      </c>
      <c r="I134" s="135"/>
      <c r="J134" s="143">
        <f>BK134</f>
        <v>0</v>
      </c>
      <c r="L134" s="132"/>
      <c r="M134" s="137"/>
      <c r="P134" s="138">
        <f>SUM(P135:P143)</f>
        <v>0</v>
      </c>
      <c r="R134" s="138">
        <f>SUM(R135:R143)</f>
        <v>1.0628</v>
      </c>
      <c r="T134" s="139">
        <f>SUM(T135:T143)</f>
        <v>0</v>
      </c>
      <c r="AR134" s="133" t="s">
        <v>84</v>
      </c>
      <c r="AT134" s="140" t="s">
        <v>75</v>
      </c>
      <c r="AU134" s="140" t="s">
        <v>84</v>
      </c>
      <c r="AY134" s="133" t="s">
        <v>123</v>
      </c>
      <c r="BK134" s="141">
        <f>SUM(BK135:BK143)</f>
        <v>0</v>
      </c>
    </row>
    <row r="135" spans="2:65" s="1" customFormat="1" ht="24.2" customHeight="1">
      <c r="B135" s="30"/>
      <c r="C135" s="118" t="s">
        <v>128</v>
      </c>
      <c r="D135" s="118" t="s">
        <v>118</v>
      </c>
      <c r="E135" s="119" t="s">
        <v>253</v>
      </c>
      <c r="F135" s="120" t="s">
        <v>254</v>
      </c>
      <c r="G135" s="121" t="s">
        <v>255</v>
      </c>
      <c r="H135" s="122">
        <v>2</v>
      </c>
      <c r="I135" s="123"/>
      <c r="J135" s="124">
        <f>ROUND(I135*H135,2)</f>
        <v>0</v>
      </c>
      <c r="K135" s="120" t="s">
        <v>242</v>
      </c>
      <c r="L135" s="125"/>
      <c r="M135" s="126" t="s">
        <v>1</v>
      </c>
      <c r="N135" s="127" t="s">
        <v>41</v>
      </c>
      <c r="P135" s="128">
        <f>O135*H135</f>
        <v>0</v>
      </c>
      <c r="Q135" s="128">
        <v>2.3000000000000001E-4</v>
      </c>
      <c r="R135" s="128">
        <f>Q135*H135</f>
        <v>4.6000000000000001E-4</v>
      </c>
      <c r="S135" s="128">
        <v>0</v>
      </c>
      <c r="T135" s="129">
        <f>S135*H135</f>
        <v>0</v>
      </c>
      <c r="AR135" s="130" t="s">
        <v>148</v>
      </c>
      <c r="AT135" s="130" t="s">
        <v>118</v>
      </c>
      <c r="AU135" s="130" t="s">
        <v>86</v>
      </c>
      <c r="AY135" s="15" t="s">
        <v>123</v>
      </c>
      <c r="BE135" s="131">
        <f>IF(N135="základní",J135,0)</f>
        <v>0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5" t="s">
        <v>84</v>
      </c>
      <c r="BK135" s="131">
        <f>ROUND(I135*H135,2)</f>
        <v>0</v>
      </c>
      <c r="BL135" s="15" t="s">
        <v>132</v>
      </c>
      <c r="BM135" s="130" t="s">
        <v>256</v>
      </c>
    </row>
    <row r="136" spans="2:65" s="1" customFormat="1" ht="24.2" customHeight="1">
      <c r="B136" s="30"/>
      <c r="C136" s="118" t="s">
        <v>132</v>
      </c>
      <c r="D136" s="118" t="s">
        <v>118</v>
      </c>
      <c r="E136" s="119" t="s">
        <v>257</v>
      </c>
      <c r="F136" s="120" t="s">
        <v>258</v>
      </c>
      <c r="G136" s="121" t="s">
        <v>255</v>
      </c>
      <c r="H136" s="122">
        <v>3</v>
      </c>
      <c r="I136" s="123"/>
      <c r="J136" s="124">
        <f>ROUND(I136*H136,2)</f>
        <v>0</v>
      </c>
      <c r="K136" s="120" t="s">
        <v>242</v>
      </c>
      <c r="L136" s="125"/>
      <c r="M136" s="126" t="s">
        <v>1</v>
      </c>
      <c r="N136" s="127" t="s">
        <v>41</v>
      </c>
      <c r="P136" s="128">
        <f>O136*H136</f>
        <v>0</v>
      </c>
      <c r="Q136" s="128">
        <v>3.4000000000000002E-4</v>
      </c>
      <c r="R136" s="128">
        <f>Q136*H136</f>
        <v>1.0200000000000001E-3</v>
      </c>
      <c r="S136" s="128">
        <v>0</v>
      </c>
      <c r="T136" s="129">
        <f>S136*H136</f>
        <v>0</v>
      </c>
      <c r="AR136" s="130" t="s">
        <v>148</v>
      </c>
      <c r="AT136" s="130" t="s">
        <v>118</v>
      </c>
      <c r="AU136" s="130" t="s">
        <v>86</v>
      </c>
      <c r="AY136" s="15" t="s">
        <v>123</v>
      </c>
      <c r="BE136" s="131">
        <f>IF(N136="základní",J136,0)</f>
        <v>0</v>
      </c>
      <c r="BF136" s="131">
        <f>IF(N136="snížená",J136,0)</f>
        <v>0</v>
      </c>
      <c r="BG136" s="131">
        <f>IF(N136="zákl. přenesená",J136,0)</f>
        <v>0</v>
      </c>
      <c r="BH136" s="131">
        <f>IF(N136="sníž. přenesená",J136,0)</f>
        <v>0</v>
      </c>
      <c r="BI136" s="131">
        <f>IF(N136="nulová",J136,0)</f>
        <v>0</v>
      </c>
      <c r="BJ136" s="15" t="s">
        <v>84</v>
      </c>
      <c r="BK136" s="131">
        <f>ROUND(I136*H136,2)</f>
        <v>0</v>
      </c>
      <c r="BL136" s="15" t="s">
        <v>132</v>
      </c>
      <c r="BM136" s="130" t="s">
        <v>259</v>
      </c>
    </row>
    <row r="137" spans="2:65" s="1" customFormat="1" ht="24.2" customHeight="1">
      <c r="B137" s="30"/>
      <c r="C137" s="118" t="s">
        <v>136</v>
      </c>
      <c r="D137" s="118" t="s">
        <v>118</v>
      </c>
      <c r="E137" s="119" t="s">
        <v>260</v>
      </c>
      <c r="F137" s="120" t="s">
        <v>261</v>
      </c>
      <c r="G137" s="121" t="s">
        <v>255</v>
      </c>
      <c r="H137" s="122">
        <v>3</v>
      </c>
      <c r="I137" s="123"/>
      <c r="J137" s="124">
        <f>ROUND(I137*H137,2)</f>
        <v>0</v>
      </c>
      <c r="K137" s="120" t="s">
        <v>242</v>
      </c>
      <c r="L137" s="125"/>
      <c r="M137" s="126" t="s">
        <v>1</v>
      </c>
      <c r="N137" s="127" t="s">
        <v>41</v>
      </c>
      <c r="P137" s="128">
        <f>O137*H137</f>
        <v>0</v>
      </c>
      <c r="Q137" s="128">
        <v>9.3999999999999997E-4</v>
      </c>
      <c r="R137" s="128">
        <f>Q137*H137</f>
        <v>2.82E-3</v>
      </c>
      <c r="S137" s="128">
        <v>0</v>
      </c>
      <c r="T137" s="129">
        <f>S137*H137</f>
        <v>0</v>
      </c>
      <c r="AR137" s="130" t="s">
        <v>148</v>
      </c>
      <c r="AT137" s="130" t="s">
        <v>118</v>
      </c>
      <c r="AU137" s="130" t="s">
        <v>86</v>
      </c>
      <c r="AY137" s="15" t="s">
        <v>123</v>
      </c>
      <c r="BE137" s="131">
        <f>IF(N137="základní",J137,0)</f>
        <v>0</v>
      </c>
      <c r="BF137" s="131">
        <f>IF(N137="snížená",J137,0)</f>
        <v>0</v>
      </c>
      <c r="BG137" s="131">
        <f>IF(N137="zákl. přenesená",J137,0)</f>
        <v>0</v>
      </c>
      <c r="BH137" s="131">
        <f>IF(N137="sníž. přenesená",J137,0)</f>
        <v>0</v>
      </c>
      <c r="BI137" s="131">
        <f>IF(N137="nulová",J137,0)</f>
        <v>0</v>
      </c>
      <c r="BJ137" s="15" t="s">
        <v>84</v>
      </c>
      <c r="BK137" s="131">
        <f>ROUND(I137*H137,2)</f>
        <v>0</v>
      </c>
      <c r="BL137" s="15" t="s">
        <v>132</v>
      </c>
      <c r="BM137" s="130" t="s">
        <v>262</v>
      </c>
    </row>
    <row r="138" spans="2:65" s="1" customFormat="1" ht="16.5" customHeight="1">
      <c r="B138" s="30"/>
      <c r="C138" s="118" t="s">
        <v>140</v>
      </c>
      <c r="D138" s="118" t="s">
        <v>118</v>
      </c>
      <c r="E138" s="119" t="s">
        <v>263</v>
      </c>
      <c r="F138" s="120" t="s">
        <v>264</v>
      </c>
      <c r="G138" s="121" t="s">
        <v>265</v>
      </c>
      <c r="H138" s="122">
        <v>52</v>
      </c>
      <c r="I138" s="123"/>
      <c r="J138" s="124">
        <f>ROUND(I138*H138,2)</f>
        <v>0</v>
      </c>
      <c r="K138" s="120" t="s">
        <v>242</v>
      </c>
      <c r="L138" s="125"/>
      <c r="M138" s="126" t="s">
        <v>1</v>
      </c>
      <c r="N138" s="127" t="s">
        <v>41</v>
      </c>
      <c r="P138" s="128">
        <f>O138*H138</f>
        <v>0</v>
      </c>
      <c r="Q138" s="128">
        <v>1E-3</v>
      </c>
      <c r="R138" s="128">
        <f>Q138*H138</f>
        <v>5.2000000000000005E-2</v>
      </c>
      <c r="S138" s="128">
        <v>0</v>
      </c>
      <c r="T138" s="129">
        <f>S138*H138</f>
        <v>0</v>
      </c>
      <c r="AR138" s="130" t="s">
        <v>148</v>
      </c>
      <c r="AT138" s="130" t="s">
        <v>118</v>
      </c>
      <c r="AU138" s="130" t="s">
        <v>86</v>
      </c>
      <c r="AY138" s="15" t="s">
        <v>123</v>
      </c>
      <c r="BE138" s="131">
        <f>IF(N138="základní",J138,0)</f>
        <v>0</v>
      </c>
      <c r="BF138" s="131">
        <f>IF(N138="snížená",J138,0)</f>
        <v>0</v>
      </c>
      <c r="BG138" s="131">
        <f>IF(N138="zákl. přenesená",J138,0)</f>
        <v>0</v>
      </c>
      <c r="BH138" s="131">
        <f>IF(N138="sníž. přenesená",J138,0)</f>
        <v>0</v>
      </c>
      <c r="BI138" s="131">
        <f>IF(N138="nulová",J138,0)</f>
        <v>0</v>
      </c>
      <c r="BJ138" s="15" t="s">
        <v>84</v>
      </c>
      <c r="BK138" s="131">
        <f>ROUND(I138*H138,2)</f>
        <v>0</v>
      </c>
      <c r="BL138" s="15" t="s">
        <v>132</v>
      </c>
      <c r="BM138" s="130" t="s">
        <v>266</v>
      </c>
    </row>
    <row r="139" spans="2:65" s="12" customFormat="1" ht="11.25">
      <c r="B139" s="153"/>
      <c r="D139" s="154" t="s">
        <v>172</v>
      </c>
      <c r="E139" s="155" t="s">
        <v>1</v>
      </c>
      <c r="F139" s="156" t="s">
        <v>267</v>
      </c>
      <c r="H139" s="157">
        <v>52</v>
      </c>
      <c r="I139" s="158"/>
      <c r="L139" s="153"/>
      <c r="M139" s="159"/>
      <c r="T139" s="160"/>
      <c r="AT139" s="155" t="s">
        <v>172</v>
      </c>
      <c r="AU139" s="155" t="s">
        <v>86</v>
      </c>
      <c r="AV139" s="12" t="s">
        <v>86</v>
      </c>
      <c r="AW139" s="12" t="s">
        <v>32</v>
      </c>
      <c r="AX139" s="12" t="s">
        <v>76</v>
      </c>
      <c r="AY139" s="155" t="s">
        <v>123</v>
      </c>
    </row>
    <row r="140" spans="2:65" s="13" customFormat="1" ht="11.25">
      <c r="B140" s="161"/>
      <c r="D140" s="154" t="s">
        <v>172</v>
      </c>
      <c r="E140" s="162" t="s">
        <v>1</v>
      </c>
      <c r="F140" s="163" t="s">
        <v>200</v>
      </c>
      <c r="H140" s="164">
        <v>52</v>
      </c>
      <c r="I140" s="165"/>
      <c r="L140" s="161"/>
      <c r="M140" s="166"/>
      <c r="T140" s="167"/>
      <c r="AT140" s="162" t="s">
        <v>172</v>
      </c>
      <c r="AU140" s="162" t="s">
        <v>86</v>
      </c>
      <c r="AV140" s="13" t="s">
        <v>132</v>
      </c>
      <c r="AW140" s="13" t="s">
        <v>32</v>
      </c>
      <c r="AX140" s="13" t="s">
        <v>84</v>
      </c>
      <c r="AY140" s="162" t="s">
        <v>123</v>
      </c>
    </row>
    <row r="141" spans="2:65" s="1" customFormat="1" ht="16.5" customHeight="1">
      <c r="B141" s="30"/>
      <c r="C141" s="118" t="s">
        <v>144</v>
      </c>
      <c r="D141" s="118" t="s">
        <v>118</v>
      </c>
      <c r="E141" s="119" t="s">
        <v>268</v>
      </c>
      <c r="F141" s="120" t="s">
        <v>269</v>
      </c>
      <c r="G141" s="121" t="s">
        <v>265</v>
      </c>
      <c r="H141" s="122">
        <v>6.5</v>
      </c>
      <c r="I141" s="123"/>
      <c r="J141" s="124">
        <f>ROUND(I141*H141,2)</f>
        <v>0</v>
      </c>
      <c r="K141" s="120" t="s">
        <v>242</v>
      </c>
      <c r="L141" s="125"/>
      <c r="M141" s="126" t="s">
        <v>1</v>
      </c>
      <c r="N141" s="127" t="s">
        <v>41</v>
      </c>
      <c r="P141" s="128">
        <f>O141*H141</f>
        <v>0</v>
      </c>
      <c r="Q141" s="128">
        <v>1E-3</v>
      </c>
      <c r="R141" s="128">
        <f>Q141*H141</f>
        <v>6.5000000000000006E-3</v>
      </c>
      <c r="S141" s="128">
        <v>0</v>
      </c>
      <c r="T141" s="129">
        <f>S141*H141</f>
        <v>0</v>
      </c>
      <c r="AR141" s="130" t="s">
        <v>148</v>
      </c>
      <c r="AT141" s="130" t="s">
        <v>118</v>
      </c>
      <c r="AU141" s="130" t="s">
        <v>86</v>
      </c>
      <c r="AY141" s="15" t="s">
        <v>123</v>
      </c>
      <c r="BE141" s="131">
        <f>IF(N141="základní",J141,0)</f>
        <v>0</v>
      </c>
      <c r="BF141" s="131">
        <f>IF(N141="snížená",J141,0)</f>
        <v>0</v>
      </c>
      <c r="BG141" s="131">
        <f>IF(N141="zákl. přenesená",J141,0)</f>
        <v>0</v>
      </c>
      <c r="BH141" s="131">
        <f>IF(N141="sníž. přenesená",J141,0)</f>
        <v>0</v>
      </c>
      <c r="BI141" s="131">
        <f>IF(N141="nulová",J141,0)</f>
        <v>0</v>
      </c>
      <c r="BJ141" s="15" t="s">
        <v>84</v>
      </c>
      <c r="BK141" s="131">
        <f>ROUND(I141*H141,2)</f>
        <v>0</v>
      </c>
      <c r="BL141" s="15" t="s">
        <v>132</v>
      </c>
      <c r="BM141" s="130" t="s">
        <v>270</v>
      </c>
    </row>
    <row r="142" spans="2:65" s="12" customFormat="1" ht="11.25">
      <c r="B142" s="153"/>
      <c r="D142" s="154" t="s">
        <v>172</v>
      </c>
      <c r="E142" s="155" t="s">
        <v>1</v>
      </c>
      <c r="F142" s="156" t="s">
        <v>271</v>
      </c>
      <c r="H142" s="157">
        <v>6.5</v>
      </c>
      <c r="I142" s="158"/>
      <c r="L142" s="153"/>
      <c r="M142" s="159"/>
      <c r="T142" s="160"/>
      <c r="AT142" s="155" t="s">
        <v>172</v>
      </c>
      <c r="AU142" s="155" t="s">
        <v>86</v>
      </c>
      <c r="AV142" s="12" t="s">
        <v>86</v>
      </c>
      <c r="AW142" s="12" t="s">
        <v>32</v>
      </c>
      <c r="AX142" s="12" t="s">
        <v>84</v>
      </c>
      <c r="AY142" s="155" t="s">
        <v>123</v>
      </c>
    </row>
    <row r="143" spans="2:65" s="1" customFormat="1" ht="16.5" customHeight="1">
      <c r="B143" s="30"/>
      <c r="C143" s="118" t="s">
        <v>148</v>
      </c>
      <c r="D143" s="118" t="s">
        <v>118</v>
      </c>
      <c r="E143" s="119" t="s">
        <v>272</v>
      </c>
      <c r="F143" s="120" t="s">
        <v>273</v>
      </c>
      <c r="G143" s="121" t="s">
        <v>241</v>
      </c>
      <c r="H143" s="122">
        <v>1</v>
      </c>
      <c r="I143" s="123"/>
      <c r="J143" s="124">
        <f>ROUND(I143*H143,2)</f>
        <v>0</v>
      </c>
      <c r="K143" s="120" t="s">
        <v>242</v>
      </c>
      <c r="L143" s="125"/>
      <c r="M143" s="177" t="s">
        <v>1</v>
      </c>
      <c r="N143" s="178" t="s">
        <v>41</v>
      </c>
      <c r="O143" s="170"/>
      <c r="P143" s="171">
        <f>O143*H143</f>
        <v>0</v>
      </c>
      <c r="Q143" s="171">
        <v>1</v>
      </c>
      <c r="R143" s="171">
        <f>Q143*H143</f>
        <v>1</v>
      </c>
      <c r="S143" s="171">
        <v>0</v>
      </c>
      <c r="T143" s="172">
        <f>S143*H143</f>
        <v>0</v>
      </c>
      <c r="AR143" s="130" t="s">
        <v>148</v>
      </c>
      <c r="AT143" s="130" t="s">
        <v>118</v>
      </c>
      <c r="AU143" s="130" t="s">
        <v>86</v>
      </c>
      <c r="AY143" s="15" t="s">
        <v>123</v>
      </c>
      <c r="BE143" s="131">
        <f>IF(N143="základní",J143,0)</f>
        <v>0</v>
      </c>
      <c r="BF143" s="131">
        <f>IF(N143="snížená",J143,0)</f>
        <v>0</v>
      </c>
      <c r="BG143" s="131">
        <f>IF(N143="zákl. přenesená",J143,0)</f>
        <v>0</v>
      </c>
      <c r="BH143" s="131">
        <f>IF(N143="sníž. přenesená",J143,0)</f>
        <v>0</v>
      </c>
      <c r="BI143" s="131">
        <f>IF(N143="nulová",J143,0)</f>
        <v>0</v>
      </c>
      <c r="BJ143" s="15" t="s">
        <v>84</v>
      </c>
      <c r="BK143" s="131">
        <f>ROUND(I143*H143,2)</f>
        <v>0</v>
      </c>
      <c r="BL143" s="15" t="s">
        <v>132</v>
      </c>
      <c r="BM143" s="130" t="s">
        <v>274</v>
      </c>
    </row>
    <row r="144" spans="2:65" s="1" customFormat="1" ht="6.95" customHeight="1">
      <c r="B144" s="42"/>
      <c r="C144" s="43"/>
      <c r="D144" s="43"/>
      <c r="E144" s="43"/>
      <c r="F144" s="43"/>
      <c r="G144" s="43"/>
      <c r="H144" s="43"/>
      <c r="I144" s="43"/>
      <c r="J144" s="43"/>
      <c r="K144" s="43"/>
      <c r="L144" s="30"/>
    </row>
  </sheetData>
  <sheetProtection algorithmName="SHA-512" hashValue="4z/mH3dIKSD2f5528PSZutWWxaW8l1aFmPDCr6RyqWdUdKwT+tlx8Iwe1O3gZ0Zvm95E/4RgpFJu3aVDSzOxBw==" saltValue="3i75ogaV61zPfbSQcM1zpL2MFVa8hW/QnPToNDICKcF+5mbvcOslOBCdltqfMcCWsEc79ndrLxKux1rF6QUVgg==" spinCount="100000" sheet="1" objects="1" scenarios="1" formatColumns="0" formatRows="0" autoFilter="0"/>
  <autoFilter ref="C118:K143" xr:uid="{00000000-0009-0000-0000-00000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3" r:id="rId1" xr:uid="{00000000-0004-0000-0200-000000000000}"/>
    <hyperlink ref="F129" r:id="rId2" xr:uid="{00000000-0004-0000-0200-000001000000}"/>
  </hyperlinks>
  <pageMargins left="0.39370078740157483" right="0.39370078740157483" top="0.39370078740157483" bottom="0.39370078740157483" header="0" footer="0"/>
  <pageSetup paperSize="9" scale="76" fitToHeight="100" orientation="portrait" r:id="rId3"/>
  <headerFooter>
    <oddFooter>&amp;CStrana &amp;P z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3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5" t="s">
        <v>93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86</v>
      </c>
    </row>
    <row r="4" spans="2:46" ht="24.95" customHeight="1">
      <c r="B4" s="18"/>
      <c r="D4" s="19" t="s">
        <v>94</v>
      </c>
      <c r="L4" s="18"/>
      <c r="M4" s="86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18" t="str">
        <f>'Rekapitulace stavby'!K6</f>
        <v>Oprava zpětné trakční cesty v uzlu Praha</v>
      </c>
      <c r="F7" s="219"/>
      <c r="G7" s="219"/>
      <c r="H7" s="219"/>
      <c r="L7" s="18"/>
    </row>
    <row r="8" spans="2:46" s="1" customFormat="1" ht="12" customHeight="1">
      <c r="B8" s="30"/>
      <c r="D8" s="25" t="s">
        <v>95</v>
      </c>
      <c r="L8" s="30"/>
    </row>
    <row r="9" spans="2:46" s="1" customFormat="1" ht="16.5" customHeight="1">
      <c r="B9" s="30"/>
      <c r="E9" s="199" t="s">
        <v>275</v>
      </c>
      <c r="F9" s="220"/>
      <c r="G9" s="220"/>
      <c r="H9" s="220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 t="str">
        <f>'Rekapitulace stavby'!AN8</f>
        <v>22. 6. 2026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1</v>
      </c>
      <c r="L14" s="30"/>
    </row>
    <row r="15" spans="2:46" s="1" customFormat="1" ht="18" customHeight="1">
      <c r="B15" s="30"/>
      <c r="E15" s="23" t="s">
        <v>26</v>
      </c>
      <c r="I15" s="25" t="s">
        <v>27</v>
      </c>
      <c r="J15" s="23" t="s">
        <v>1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21" t="str">
        <f>'Rekapitulace stavby'!E14</f>
        <v>Vyplň údaj</v>
      </c>
      <c r="F18" s="183"/>
      <c r="G18" s="183"/>
      <c r="H18" s="183"/>
      <c r="I18" s="25" t="s">
        <v>27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30</v>
      </c>
      <c r="I20" s="25" t="s">
        <v>25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27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33</v>
      </c>
      <c r="I23" s="25" t="s">
        <v>25</v>
      </c>
      <c r="J23" s="23" t="s">
        <v>1</v>
      </c>
      <c r="L23" s="30"/>
    </row>
    <row r="24" spans="2:12" s="1" customFormat="1" ht="18" customHeight="1">
      <c r="B24" s="30"/>
      <c r="E24" s="23" t="s">
        <v>34</v>
      </c>
      <c r="I24" s="25" t="s">
        <v>27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35</v>
      </c>
      <c r="L26" s="30"/>
    </row>
    <row r="27" spans="2:12" s="7" customFormat="1" ht="16.5" customHeight="1">
      <c r="B27" s="87"/>
      <c r="E27" s="188" t="s">
        <v>1</v>
      </c>
      <c r="F27" s="188"/>
      <c r="G27" s="188"/>
      <c r="H27" s="188"/>
      <c r="L27" s="87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8" t="s">
        <v>36</v>
      </c>
      <c r="J30" s="64">
        <f>ROUND(J118,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38</v>
      </c>
      <c r="I32" s="33" t="s">
        <v>37</v>
      </c>
      <c r="J32" s="33" t="s">
        <v>39</v>
      </c>
      <c r="L32" s="30"/>
    </row>
    <row r="33" spans="2:12" s="1" customFormat="1" ht="14.45" customHeight="1">
      <c r="B33" s="30"/>
      <c r="D33" s="53" t="s">
        <v>40</v>
      </c>
      <c r="E33" s="25" t="s">
        <v>41</v>
      </c>
      <c r="F33" s="89">
        <f>ROUND((SUM(BE118:BE132)),  2)</f>
        <v>0</v>
      </c>
      <c r="I33" s="90">
        <v>0.21</v>
      </c>
      <c r="J33" s="89">
        <f>ROUND(((SUM(BE118:BE132))*I33),  2)</f>
        <v>0</v>
      </c>
      <c r="L33" s="30"/>
    </row>
    <row r="34" spans="2:12" s="1" customFormat="1" ht="14.45" customHeight="1">
      <c r="B34" s="30"/>
      <c r="E34" s="25" t="s">
        <v>42</v>
      </c>
      <c r="F34" s="89">
        <f>ROUND((SUM(BF118:BF132)),  2)</f>
        <v>0</v>
      </c>
      <c r="I34" s="90">
        <v>0.12</v>
      </c>
      <c r="J34" s="89">
        <f>ROUND(((SUM(BF118:BF132))*I34),  2)</f>
        <v>0</v>
      </c>
      <c r="L34" s="30"/>
    </row>
    <row r="35" spans="2:12" s="1" customFormat="1" ht="14.45" hidden="1" customHeight="1">
      <c r="B35" s="30"/>
      <c r="E35" s="25" t="s">
        <v>43</v>
      </c>
      <c r="F35" s="89">
        <f>ROUND((SUM(BG118:BG132)),  2)</f>
        <v>0</v>
      </c>
      <c r="I35" s="90">
        <v>0.21</v>
      </c>
      <c r="J35" s="89">
        <f>0</f>
        <v>0</v>
      </c>
      <c r="L35" s="30"/>
    </row>
    <row r="36" spans="2:12" s="1" customFormat="1" ht="14.45" hidden="1" customHeight="1">
      <c r="B36" s="30"/>
      <c r="E36" s="25" t="s">
        <v>44</v>
      </c>
      <c r="F36" s="89">
        <f>ROUND((SUM(BH118:BH132)),  2)</f>
        <v>0</v>
      </c>
      <c r="I36" s="90">
        <v>0.12</v>
      </c>
      <c r="J36" s="89">
        <f>0</f>
        <v>0</v>
      </c>
      <c r="L36" s="30"/>
    </row>
    <row r="37" spans="2:12" s="1" customFormat="1" ht="14.45" hidden="1" customHeight="1">
      <c r="B37" s="30"/>
      <c r="E37" s="25" t="s">
        <v>45</v>
      </c>
      <c r="F37" s="89">
        <f>ROUND((SUM(BI118:BI132)),  2)</f>
        <v>0</v>
      </c>
      <c r="I37" s="90">
        <v>0</v>
      </c>
      <c r="J37" s="89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91"/>
      <c r="D39" s="92" t="s">
        <v>46</v>
      </c>
      <c r="E39" s="55"/>
      <c r="F39" s="55"/>
      <c r="G39" s="93" t="s">
        <v>47</v>
      </c>
      <c r="H39" s="94" t="s">
        <v>48</v>
      </c>
      <c r="I39" s="55"/>
      <c r="J39" s="95">
        <f>SUM(J30:J37)</f>
        <v>0</v>
      </c>
      <c r="K39" s="96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49</v>
      </c>
      <c r="E50" s="40"/>
      <c r="F50" s="40"/>
      <c r="G50" s="39" t="s">
        <v>50</v>
      </c>
      <c r="H50" s="40"/>
      <c r="I50" s="40"/>
      <c r="J50" s="40"/>
      <c r="K50" s="40"/>
      <c r="L50" s="30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>
      <c r="B61" s="30"/>
      <c r="D61" s="41" t="s">
        <v>51</v>
      </c>
      <c r="E61" s="32"/>
      <c r="F61" s="97" t="s">
        <v>52</v>
      </c>
      <c r="G61" s="41" t="s">
        <v>51</v>
      </c>
      <c r="H61" s="32"/>
      <c r="I61" s="32"/>
      <c r="J61" s="98" t="s">
        <v>52</v>
      </c>
      <c r="K61" s="32"/>
      <c r="L61" s="30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>
      <c r="B65" s="30"/>
      <c r="D65" s="39" t="s">
        <v>53</v>
      </c>
      <c r="E65" s="40"/>
      <c r="F65" s="40"/>
      <c r="G65" s="39" t="s">
        <v>54</v>
      </c>
      <c r="H65" s="40"/>
      <c r="I65" s="40"/>
      <c r="J65" s="40"/>
      <c r="K65" s="40"/>
      <c r="L65" s="30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>
      <c r="B76" s="30"/>
      <c r="D76" s="41" t="s">
        <v>51</v>
      </c>
      <c r="E76" s="32"/>
      <c r="F76" s="97" t="s">
        <v>52</v>
      </c>
      <c r="G76" s="41" t="s">
        <v>51</v>
      </c>
      <c r="H76" s="32"/>
      <c r="I76" s="32"/>
      <c r="J76" s="98" t="s">
        <v>52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97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16.5" customHeight="1">
      <c r="B85" s="30"/>
      <c r="E85" s="218" t="str">
        <f>E7</f>
        <v>Oprava zpětné trakční cesty v uzlu Praha</v>
      </c>
      <c r="F85" s="219"/>
      <c r="G85" s="219"/>
      <c r="H85" s="219"/>
      <c r="L85" s="30"/>
    </row>
    <row r="86" spans="2:47" s="1" customFormat="1" ht="12" customHeight="1">
      <c r="B86" s="30"/>
      <c r="C86" s="25" t="s">
        <v>95</v>
      </c>
      <c r="L86" s="30"/>
    </row>
    <row r="87" spans="2:47" s="1" customFormat="1" ht="16.5" customHeight="1">
      <c r="B87" s="30"/>
      <c r="E87" s="199" t="str">
        <f>E9</f>
        <v>03 - VRN</v>
      </c>
      <c r="F87" s="220"/>
      <c r="G87" s="220"/>
      <c r="H87" s="220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>odb. Balabenka, Praha-Libeň, Praha-Holešovice</v>
      </c>
      <c r="I89" s="25" t="s">
        <v>22</v>
      </c>
      <c r="J89" s="50" t="str">
        <f>IF(J12="","",J12)</f>
        <v>22. 6. 2026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24</v>
      </c>
      <c r="F91" s="23" t="str">
        <f>E15</f>
        <v>Jiří Kejkula</v>
      </c>
      <c r="I91" s="25" t="s">
        <v>30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28</v>
      </c>
      <c r="F92" s="23" t="str">
        <f>IF(E18="","",E18)</f>
        <v>Vyplň údaj</v>
      </c>
      <c r="I92" s="25" t="s">
        <v>33</v>
      </c>
      <c r="J92" s="28" t="str">
        <f>E24</f>
        <v>Milan Bělehrad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9" t="s">
        <v>98</v>
      </c>
      <c r="D94" s="91"/>
      <c r="E94" s="91"/>
      <c r="F94" s="91"/>
      <c r="G94" s="91"/>
      <c r="H94" s="91"/>
      <c r="I94" s="91"/>
      <c r="J94" s="100" t="s">
        <v>99</v>
      </c>
      <c r="K94" s="91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01" t="s">
        <v>100</v>
      </c>
      <c r="J96" s="64">
        <f>J118</f>
        <v>0</v>
      </c>
      <c r="L96" s="30"/>
      <c r="AU96" s="15" t="s">
        <v>101</v>
      </c>
    </row>
    <row r="97" spans="2:12" s="8" customFormat="1" ht="24.95" customHeight="1">
      <c r="B97" s="102"/>
      <c r="D97" s="103" t="s">
        <v>104</v>
      </c>
      <c r="E97" s="104"/>
      <c r="F97" s="104"/>
      <c r="G97" s="104"/>
      <c r="H97" s="104"/>
      <c r="I97" s="104"/>
      <c r="J97" s="105">
        <f>J119</f>
        <v>0</v>
      </c>
      <c r="L97" s="102"/>
    </row>
    <row r="98" spans="2:12" s="8" customFormat="1" ht="24.95" customHeight="1">
      <c r="B98" s="102"/>
      <c r="D98" s="103" t="s">
        <v>276</v>
      </c>
      <c r="E98" s="104"/>
      <c r="F98" s="104"/>
      <c r="G98" s="104"/>
      <c r="H98" s="104"/>
      <c r="I98" s="104"/>
      <c r="J98" s="105">
        <f>J130</f>
        <v>0</v>
      </c>
      <c r="L98" s="102"/>
    </row>
    <row r="99" spans="2:12" s="1" customFormat="1" ht="21.75" customHeight="1">
      <c r="B99" s="30"/>
      <c r="L99" s="30"/>
    </row>
    <row r="100" spans="2:12" s="1" customFormat="1" ht="6.95" customHeight="1"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30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0"/>
    </row>
    <row r="105" spans="2:12" s="1" customFormat="1" ht="24.95" customHeight="1">
      <c r="B105" s="30"/>
      <c r="C105" s="19" t="s">
        <v>105</v>
      </c>
      <c r="L105" s="30"/>
    </row>
    <row r="106" spans="2:12" s="1" customFormat="1" ht="6.95" customHeight="1">
      <c r="B106" s="30"/>
      <c r="L106" s="30"/>
    </row>
    <row r="107" spans="2:12" s="1" customFormat="1" ht="12" customHeight="1">
      <c r="B107" s="30"/>
      <c r="C107" s="25" t="s">
        <v>16</v>
      </c>
      <c r="L107" s="30"/>
    </row>
    <row r="108" spans="2:12" s="1" customFormat="1" ht="16.5" customHeight="1">
      <c r="B108" s="30"/>
      <c r="E108" s="218" t="str">
        <f>E7</f>
        <v>Oprava zpětné trakční cesty v uzlu Praha</v>
      </c>
      <c r="F108" s="219"/>
      <c r="G108" s="219"/>
      <c r="H108" s="219"/>
      <c r="L108" s="30"/>
    </row>
    <row r="109" spans="2:12" s="1" customFormat="1" ht="12" customHeight="1">
      <c r="B109" s="30"/>
      <c r="C109" s="25" t="s">
        <v>95</v>
      </c>
      <c r="L109" s="30"/>
    </row>
    <row r="110" spans="2:12" s="1" customFormat="1" ht="16.5" customHeight="1">
      <c r="B110" s="30"/>
      <c r="E110" s="199" t="str">
        <f>E9</f>
        <v>03 - VRN</v>
      </c>
      <c r="F110" s="220"/>
      <c r="G110" s="220"/>
      <c r="H110" s="220"/>
      <c r="L110" s="30"/>
    </row>
    <row r="111" spans="2:12" s="1" customFormat="1" ht="6.95" customHeight="1">
      <c r="B111" s="30"/>
      <c r="L111" s="30"/>
    </row>
    <row r="112" spans="2:12" s="1" customFormat="1" ht="12" customHeight="1">
      <c r="B112" s="30"/>
      <c r="C112" s="25" t="s">
        <v>20</v>
      </c>
      <c r="F112" s="23" t="str">
        <f>F12</f>
        <v>odb. Balabenka, Praha-Libeň, Praha-Holešovice</v>
      </c>
      <c r="I112" s="25" t="s">
        <v>22</v>
      </c>
      <c r="J112" s="50" t="str">
        <f>IF(J12="","",J12)</f>
        <v>22. 6. 2026</v>
      </c>
      <c r="L112" s="30"/>
    </row>
    <row r="113" spans="2:65" s="1" customFormat="1" ht="6.95" customHeight="1">
      <c r="B113" s="30"/>
      <c r="L113" s="30"/>
    </row>
    <row r="114" spans="2:65" s="1" customFormat="1" ht="15.2" customHeight="1">
      <c r="B114" s="30"/>
      <c r="C114" s="25" t="s">
        <v>24</v>
      </c>
      <c r="F114" s="23" t="str">
        <f>E15</f>
        <v>Jiří Kejkula</v>
      </c>
      <c r="I114" s="25" t="s">
        <v>30</v>
      </c>
      <c r="J114" s="28" t="str">
        <f>E21</f>
        <v xml:space="preserve"> </v>
      </c>
      <c r="L114" s="30"/>
    </row>
    <row r="115" spans="2:65" s="1" customFormat="1" ht="15.2" customHeight="1">
      <c r="B115" s="30"/>
      <c r="C115" s="25" t="s">
        <v>28</v>
      </c>
      <c r="F115" s="23" t="str">
        <f>IF(E18="","",E18)</f>
        <v>Vyplň údaj</v>
      </c>
      <c r="I115" s="25" t="s">
        <v>33</v>
      </c>
      <c r="J115" s="28" t="str">
        <f>E24</f>
        <v>Milan Bělehrad</v>
      </c>
      <c r="L115" s="30"/>
    </row>
    <row r="116" spans="2:65" s="1" customFormat="1" ht="10.35" customHeight="1">
      <c r="B116" s="30"/>
      <c r="L116" s="30"/>
    </row>
    <row r="117" spans="2:65" s="10" customFormat="1" ht="29.25" customHeight="1">
      <c r="B117" s="110"/>
      <c r="C117" s="111" t="s">
        <v>106</v>
      </c>
      <c r="D117" s="112" t="s">
        <v>61</v>
      </c>
      <c r="E117" s="112" t="s">
        <v>57</v>
      </c>
      <c r="F117" s="112" t="s">
        <v>58</v>
      </c>
      <c r="G117" s="112" t="s">
        <v>107</v>
      </c>
      <c r="H117" s="112" t="s">
        <v>108</v>
      </c>
      <c r="I117" s="112" t="s">
        <v>109</v>
      </c>
      <c r="J117" s="112" t="s">
        <v>99</v>
      </c>
      <c r="K117" s="113" t="s">
        <v>110</v>
      </c>
      <c r="L117" s="110"/>
      <c r="M117" s="57" t="s">
        <v>1</v>
      </c>
      <c r="N117" s="58" t="s">
        <v>40</v>
      </c>
      <c r="O117" s="58" t="s">
        <v>111</v>
      </c>
      <c r="P117" s="58" t="s">
        <v>112</v>
      </c>
      <c r="Q117" s="58" t="s">
        <v>113</v>
      </c>
      <c r="R117" s="58" t="s">
        <v>114</v>
      </c>
      <c r="S117" s="58" t="s">
        <v>115</v>
      </c>
      <c r="T117" s="59" t="s">
        <v>116</v>
      </c>
    </row>
    <row r="118" spans="2:65" s="1" customFormat="1" ht="22.9" customHeight="1">
      <c r="B118" s="30"/>
      <c r="C118" s="62" t="s">
        <v>117</v>
      </c>
      <c r="J118" s="114">
        <f>BK118</f>
        <v>0</v>
      </c>
      <c r="L118" s="30"/>
      <c r="M118" s="60"/>
      <c r="N118" s="51"/>
      <c r="O118" s="51"/>
      <c r="P118" s="115">
        <f>P119+P130</f>
        <v>0</v>
      </c>
      <c r="Q118" s="51"/>
      <c r="R118" s="115">
        <f>R119+R130</f>
        <v>0</v>
      </c>
      <c r="S118" s="51"/>
      <c r="T118" s="116">
        <f>T119+T130</f>
        <v>0</v>
      </c>
      <c r="AT118" s="15" t="s">
        <v>75</v>
      </c>
      <c r="AU118" s="15" t="s">
        <v>101</v>
      </c>
      <c r="BK118" s="117">
        <f>BK119+BK130</f>
        <v>0</v>
      </c>
    </row>
    <row r="119" spans="2:65" s="11" customFormat="1" ht="25.9" customHeight="1">
      <c r="B119" s="132"/>
      <c r="D119" s="133" t="s">
        <v>75</v>
      </c>
      <c r="E119" s="134" t="s">
        <v>178</v>
      </c>
      <c r="F119" s="134" t="s">
        <v>179</v>
      </c>
      <c r="I119" s="135"/>
      <c r="J119" s="136">
        <f>BK119</f>
        <v>0</v>
      </c>
      <c r="L119" s="132"/>
      <c r="M119" s="137"/>
      <c r="P119" s="138">
        <f>SUM(P120:P129)</f>
        <v>0</v>
      </c>
      <c r="R119" s="138">
        <f>SUM(R120:R129)</f>
        <v>0</v>
      </c>
      <c r="T119" s="139">
        <f>SUM(T120:T129)</f>
        <v>0</v>
      </c>
      <c r="AR119" s="133" t="s">
        <v>132</v>
      </c>
      <c r="AT119" s="140" t="s">
        <v>75</v>
      </c>
      <c r="AU119" s="140" t="s">
        <v>76</v>
      </c>
      <c r="AY119" s="133" t="s">
        <v>123</v>
      </c>
      <c r="BK119" s="141">
        <f>SUM(BK120:BK129)</f>
        <v>0</v>
      </c>
    </row>
    <row r="120" spans="2:65" s="1" customFormat="1" ht="101.25" customHeight="1">
      <c r="B120" s="30"/>
      <c r="C120" s="144" t="s">
        <v>136</v>
      </c>
      <c r="D120" s="144" t="s">
        <v>164</v>
      </c>
      <c r="E120" s="145" t="s">
        <v>277</v>
      </c>
      <c r="F120" s="146" t="s">
        <v>278</v>
      </c>
      <c r="G120" s="147" t="s">
        <v>121</v>
      </c>
      <c r="H120" s="148">
        <v>10</v>
      </c>
      <c r="I120" s="149"/>
      <c r="J120" s="150">
        <f>ROUND(I120*H120,2)</f>
        <v>0</v>
      </c>
      <c r="K120" s="146" t="s">
        <v>122</v>
      </c>
      <c r="L120" s="30"/>
      <c r="M120" s="151" t="s">
        <v>1</v>
      </c>
      <c r="N120" s="152" t="s">
        <v>41</v>
      </c>
      <c r="P120" s="128">
        <f>O120*H120</f>
        <v>0</v>
      </c>
      <c r="Q120" s="128">
        <v>0</v>
      </c>
      <c r="R120" s="128">
        <f>Q120*H120</f>
        <v>0</v>
      </c>
      <c r="S120" s="128">
        <v>0</v>
      </c>
      <c r="T120" s="129">
        <f>S120*H120</f>
        <v>0</v>
      </c>
      <c r="AR120" s="130" t="s">
        <v>183</v>
      </c>
      <c r="AT120" s="130" t="s">
        <v>164</v>
      </c>
      <c r="AU120" s="130" t="s">
        <v>84</v>
      </c>
      <c r="AY120" s="15" t="s">
        <v>123</v>
      </c>
      <c r="BE120" s="131">
        <f>IF(N120="základní",J120,0)</f>
        <v>0</v>
      </c>
      <c r="BF120" s="131">
        <f>IF(N120="snížená",J120,0)</f>
        <v>0</v>
      </c>
      <c r="BG120" s="131">
        <f>IF(N120="zákl. přenesená",J120,0)</f>
        <v>0</v>
      </c>
      <c r="BH120" s="131">
        <f>IF(N120="sníž. přenesená",J120,0)</f>
        <v>0</v>
      </c>
      <c r="BI120" s="131">
        <f>IF(N120="nulová",J120,0)</f>
        <v>0</v>
      </c>
      <c r="BJ120" s="15" t="s">
        <v>84</v>
      </c>
      <c r="BK120" s="131">
        <f>ROUND(I120*H120,2)</f>
        <v>0</v>
      </c>
      <c r="BL120" s="15" t="s">
        <v>183</v>
      </c>
      <c r="BM120" s="130" t="s">
        <v>279</v>
      </c>
    </row>
    <row r="121" spans="2:65" s="1" customFormat="1" ht="114.95" customHeight="1">
      <c r="B121" s="30"/>
      <c r="C121" s="144" t="s">
        <v>140</v>
      </c>
      <c r="D121" s="144" t="s">
        <v>164</v>
      </c>
      <c r="E121" s="145" t="s">
        <v>280</v>
      </c>
      <c r="F121" s="146" t="s">
        <v>281</v>
      </c>
      <c r="G121" s="147" t="s">
        <v>121</v>
      </c>
      <c r="H121" s="148">
        <v>1000</v>
      </c>
      <c r="I121" s="149"/>
      <c r="J121" s="150">
        <f>ROUND(I121*H121,2)</f>
        <v>0</v>
      </c>
      <c r="K121" s="146" t="s">
        <v>122</v>
      </c>
      <c r="L121" s="30"/>
      <c r="M121" s="151" t="s">
        <v>1</v>
      </c>
      <c r="N121" s="152" t="s">
        <v>41</v>
      </c>
      <c r="P121" s="128">
        <f>O121*H121</f>
        <v>0</v>
      </c>
      <c r="Q121" s="128">
        <v>0</v>
      </c>
      <c r="R121" s="128">
        <f>Q121*H121</f>
        <v>0</v>
      </c>
      <c r="S121" s="128">
        <v>0</v>
      </c>
      <c r="T121" s="129">
        <f>S121*H121</f>
        <v>0</v>
      </c>
      <c r="AR121" s="130" t="s">
        <v>183</v>
      </c>
      <c r="AT121" s="130" t="s">
        <v>164</v>
      </c>
      <c r="AU121" s="130" t="s">
        <v>84</v>
      </c>
      <c r="AY121" s="15" t="s">
        <v>123</v>
      </c>
      <c r="BE121" s="131">
        <f>IF(N121="základní",J121,0)</f>
        <v>0</v>
      </c>
      <c r="BF121" s="131">
        <f>IF(N121="snížená",J121,0)</f>
        <v>0</v>
      </c>
      <c r="BG121" s="131">
        <f>IF(N121="zákl. přenesená",J121,0)</f>
        <v>0</v>
      </c>
      <c r="BH121" s="131">
        <f>IF(N121="sníž. přenesená",J121,0)</f>
        <v>0</v>
      </c>
      <c r="BI121" s="131">
        <f>IF(N121="nulová",J121,0)</f>
        <v>0</v>
      </c>
      <c r="BJ121" s="15" t="s">
        <v>84</v>
      </c>
      <c r="BK121" s="131">
        <f>ROUND(I121*H121,2)</f>
        <v>0</v>
      </c>
      <c r="BL121" s="15" t="s">
        <v>183</v>
      </c>
      <c r="BM121" s="130" t="s">
        <v>282</v>
      </c>
    </row>
    <row r="122" spans="2:65" s="12" customFormat="1" ht="11.25">
      <c r="B122" s="153"/>
      <c r="D122" s="154" t="s">
        <v>172</v>
      </c>
      <c r="E122" s="155" t="s">
        <v>1</v>
      </c>
      <c r="F122" s="156" t="s">
        <v>283</v>
      </c>
      <c r="H122" s="157">
        <v>1000</v>
      </c>
      <c r="I122" s="158"/>
      <c r="L122" s="153"/>
      <c r="M122" s="159"/>
      <c r="T122" s="160"/>
      <c r="AT122" s="155" t="s">
        <v>172</v>
      </c>
      <c r="AU122" s="155" t="s">
        <v>84</v>
      </c>
      <c r="AV122" s="12" t="s">
        <v>86</v>
      </c>
      <c r="AW122" s="12" t="s">
        <v>32</v>
      </c>
      <c r="AX122" s="12" t="s">
        <v>84</v>
      </c>
      <c r="AY122" s="155" t="s">
        <v>123</v>
      </c>
    </row>
    <row r="123" spans="2:65" s="1" customFormat="1" ht="101.25" customHeight="1">
      <c r="B123" s="30"/>
      <c r="C123" s="144" t="s">
        <v>128</v>
      </c>
      <c r="D123" s="144" t="s">
        <v>164</v>
      </c>
      <c r="E123" s="145" t="s">
        <v>284</v>
      </c>
      <c r="F123" s="146" t="s">
        <v>285</v>
      </c>
      <c r="G123" s="147" t="s">
        <v>241</v>
      </c>
      <c r="H123" s="148">
        <v>41.3</v>
      </c>
      <c r="I123" s="149"/>
      <c r="J123" s="150">
        <f>ROUND(I123*H123,2)</f>
        <v>0</v>
      </c>
      <c r="K123" s="146" t="s">
        <v>122</v>
      </c>
      <c r="L123" s="30"/>
      <c r="M123" s="151" t="s">
        <v>1</v>
      </c>
      <c r="N123" s="152" t="s">
        <v>41</v>
      </c>
      <c r="P123" s="128">
        <f>O123*H123</f>
        <v>0</v>
      </c>
      <c r="Q123" s="128">
        <v>0</v>
      </c>
      <c r="R123" s="128">
        <f>Q123*H123</f>
        <v>0</v>
      </c>
      <c r="S123" s="128">
        <v>0</v>
      </c>
      <c r="T123" s="129">
        <f>S123*H123</f>
        <v>0</v>
      </c>
      <c r="AR123" s="130" t="s">
        <v>183</v>
      </c>
      <c r="AT123" s="130" t="s">
        <v>164</v>
      </c>
      <c r="AU123" s="130" t="s">
        <v>84</v>
      </c>
      <c r="AY123" s="15" t="s">
        <v>123</v>
      </c>
      <c r="BE123" s="131">
        <f>IF(N123="základní",J123,0)</f>
        <v>0</v>
      </c>
      <c r="BF123" s="131">
        <f>IF(N123="snížená",J123,0)</f>
        <v>0</v>
      </c>
      <c r="BG123" s="131">
        <f>IF(N123="zákl. přenesená",J123,0)</f>
        <v>0</v>
      </c>
      <c r="BH123" s="131">
        <f>IF(N123="sníž. přenesená",J123,0)</f>
        <v>0</v>
      </c>
      <c r="BI123" s="131">
        <f>IF(N123="nulová",J123,0)</f>
        <v>0</v>
      </c>
      <c r="BJ123" s="15" t="s">
        <v>84</v>
      </c>
      <c r="BK123" s="131">
        <f>ROUND(I123*H123,2)</f>
        <v>0</v>
      </c>
      <c r="BL123" s="15" t="s">
        <v>183</v>
      </c>
      <c r="BM123" s="130" t="s">
        <v>286</v>
      </c>
    </row>
    <row r="124" spans="2:65" s="1" customFormat="1" ht="111.75" customHeight="1">
      <c r="B124" s="30"/>
      <c r="C124" s="144" t="s">
        <v>132</v>
      </c>
      <c r="D124" s="144" t="s">
        <v>164</v>
      </c>
      <c r="E124" s="145" t="s">
        <v>287</v>
      </c>
      <c r="F124" s="146" t="s">
        <v>288</v>
      </c>
      <c r="G124" s="147" t="s">
        <v>241</v>
      </c>
      <c r="H124" s="148">
        <v>413</v>
      </c>
      <c r="I124" s="149"/>
      <c r="J124" s="150">
        <f>ROUND(I124*H124,2)</f>
        <v>0</v>
      </c>
      <c r="K124" s="146" t="s">
        <v>122</v>
      </c>
      <c r="L124" s="30"/>
      <c r="M124" s="151" t="s">
        <v>1</v>
      </c>
      <c r="N124" s="152" t="s">
        <v>41</v>
      </c>
      <c r="P124" s="128">
        <f>O124*H124</f>
        <v>0</v>
      </c>
      <c r="Q124" s="128">
        <v>0</v>
      </c>
      <c r="R124" s="128">
        <f>Q124*H124</f>
        <v>0</v>
      </c>
      <c r="S124" s="128">
        <v>0</v>
      </c>
      <c r="T124" s="129">
        <f>S124*H124</f>
        <v>0</v>
      </c>
      <c r="AR124" s="130" t="s">
        <v>183</v>
      </c>
      <c r="AT124" s="130" t="s">
        <v>164</v>
      </c>
      <c r="AU124" s="130" t="s">
        <v>84</v>
      </c>
      <c r="AY124" s="15" t="s">
        <v>123</v>
      </c>
      <c r="BE124" s="131">
        <f>IF(N124="základní",J124,0)</f>
        <v>0</v>
      </c>
      <c r="BF124" s="131">
        <f>IF(N124="snížená",J124,0)</f>
        <v>0</v>
      </c>
      <c r="BG124" s="131">
        <f>IF(N124="zákl. přenesená",J124,0)</f>
        <v>0</v>
      </c>
      <c r="BH124" s="131">
        <f>IF(N124="sníž. přenesená",J124,0)</f>
        <v>0</v>
      </c>
      <c r="BI124" s="131">
        <f>IF(N124="nulová",J124,0)</f>
        <v>0</v>
      </c>
      <c r="BJ124" s="15" t="s">
        <v>84</v>
      </c>
      <c r="BK124" s="131">
        <f>ROUND(I124*H124,2)</f>
        <v>0</v>
      </c>
      <c r="BL124" s="15" t="s">
        <v>183</v>
      </c>
      <c r="BM124" s="130" t="s">
        <v>289</v>
      </c>
    </row>
    <row r="125" spans="2:65" s="12" customFormat="1" ht="11.25">
      <c r="B125" s="153"/>
      <c r="D125" s="154" t="s">
        <v>172</v>
      </c>
      <c r="E125" s="155" t="s">
        <v>1</v>
      </c>
      <c r="F125" s="156" t="s">
        <v>290</v>
      </c>
      <c r="H125" s="157">
        <v>413</v>
      </c>
      <c r="I125" s="158"/>
      <c r="L125" s="153"/>
      <c r="M125" s="159"/>
      <c r="T125" s="160"/>
      <c r="AT125" s="155" t="s">
        <v>172</v>
      </c>
      <c r="AU125" s="155" t="s">
        <v>84</v>
      </c>
      <c r="AV125" s="12" t="s">
        <v>86</v>
      </c>
      <c r="AW125" s="12" t="s">
        <v>32</v>
      </c>
      <c r="AX125" s="12" t="s">
        <v>84</v>
      </c>
      <c r="AY125" s="155" t="s">
        <v>123</v>
      </c>
    </row>
    <row r="126" spans="2:65" s="1" customFormat="1" ht="90" customHeight="1">
      <c r="B126" s="30"/>
      <c r="C126" s="144" t="s">
        <v>84</v>
      </c>
      <c r="D126" s="144" t="s">
        <v>164</v>
      </c>
      <c r="E126" s="145" t="s">
        <v>291</v>
      </c>
      <c r="F126" s="146" t="s">
        <v>292</v>
      </c>
      <c r="G126" s="147" t="s">
        <v>241</v>
      </c>
      <c r="H126" s="148">
        <v>81.599999999999994</v>
      </c>
      <c r="I126" s="149"/>
      <c r="J126" s="150">
        <f>ROUND(I126*H126,2)</f>
        <v>0</v>
      </c>
      <c r="K126" s="146" t="s">
        <v>122</v>
      </c>
      <c r="L126" s="30"/>
      <c r="M126" s="151" t="s">
        <v>1</v>
      </c>
      <c r="N126" s="152" t="s">
        <v>41</v>
      </c>
      <c r="P126" s="128">
        <f>O126*H126</f>
        <v>0</v>
      </c>
      <c r="Q126" s="128">
        <v>0</v>
      </c>
      <c r="R126" s="128">
        <f>Q126*H126</f>
        <v>0</v>
      </c>
      <c r="S126" s="128">
        <v>0</v>
      </c>
      <c r="T126" s="129">
        <f>S126*H126</f>
        <v>0</v>
      </c>
      <c r="AR126" s="130" t="s">
        <v>183</v>
      </c>
      <c r="AT126" s="130" t="s">
        <v>164</v>
      </c>
      <c r="AU126" s="130" t="s">
        <v>84</v>
      </c>
      <c r="AY126" s="15" t="s">
        <v>123</v>
      </c>
      <c r="BE126" s="131">
        <f>IF(N126="základní",J126,0)</f>
        <v>0</v>
      </c>
      <c r="BF126" s="131">
        <f>IF(N126="snížená",J126,0)</f>
        <v>0</v>
      </c>
      <c r="BG126" s="131">
        <f>IF(N126="zákl. přenesená",J126,0)</f>
        <v>0</v>
      </c>
      <c r="BH126" s="131">
        <f>IF(N126="sníž. přenesená",J126,0)</f>
        <v>0</v>
      </c>
      <c r="BI126" s="131">
        <f>IF(N126="nulová",J126,0)</f>
        <v>0</v>
      </c>
      <c r="BJ126" s="15" t="s">
        <v>84</v>
      </c>
      <c r="BK126" s="131">
        <f>ROUND(I126*H126,2)</f>
        <v>0</v>
      </c>
      <c r="BL126" s="15" t="s">
        <v>183</v>
      </c>
      <c r="BM126" s="130" t="s">
        <v>293</v>
      </c>
    </row>
    <row r="127" spans="2:65" s="12" customFormat="1" ht="11.25">
      <c r="B127" s="153"/>
      <c r="D127" s="154" t="s">
        <v>172</v>
      </c>
      <c r="E127" s="155" t="s">
        <v>1</v>
      </c>
      <c r="F127" s="156" t="s">
        <v>294</v>
      </c>
      <c r="H127" s="157">
        <v>81.599999999999994</v>
      </c>
      <c r="I127" s="158"/>
      <c r="L127" s="153"/>
      <c r="M127" s="159"/>
      <c r="T127" s="160"/>
      <c r="AT127" s="155" t="s">
        <v>172</v>
      </c>
      <c r="AU127" s="155" t="s">
        <v>84</v>
      </c>
      <c r="AV127" s="12" t="s">
        <v>86</v>
      </c>
      <c r="AW127" s="12" t="s">
        <v>32</v>
      </c>
      <c r="AX127" s="12" t="s">
        <v>84</v>
      </c>
      <c r="AY127" s="155" t="s">
        <v>123</v>
      </c>
    </row>
    <row r="128" spans="2:65" s="1" customFormat="1" ht="44.25" customHeight="1">
      <c r="B128" s="30"/>
      <c r="C128" s="144" t="s">
        <v>86</v>
      </c>
      <c r="D128" s="144" t="s">
        <v>164</v>
      </c>
      <c r="E128" s="145" t="s">
        <v>295</v>
      </c>
      <c r="F128" s="146" t="s">
        <v>296</v>
      </c>
      <c r="G128" s="147" t="s">
        <v>241</v>
      </c>
      <c r="H128" s="148">
        <v>41.3</v>
      </c>
      <c r="I128" s="149"/>
      <c r="J128" s="150">
        <f>ROUND(I128*H128,2)</f>
        <v>0</v>
      </c>
      <c r="K128" s="146" t="s">
        <v>122</v>
      </c>
      <c r="L128" s="30"/>
      <c r="M128" s="151" t="s">
        <v>1</v>
      </c>
      <c r="N128" s="152" t="s">
        <v>41</v>
      </c>
      <c r="P128" s="128">
        <f>O128*H128</f>
        <v>0</v>
      </c>
      <c r="Q128" s="128">
        <v>0</v>
      </c>
      <c r="R128" s="128">
        <f>Q128*H128</f>
        <v>0</v>
      </c>
      <c r="S128" s="128">
        <v>0</v>
      </c>
      <c r="T128" s="129">
        <f>S128*H128</f>
        <v>0</v>
      </c>
      <c r="AR128" s="130" t="s">
        <v>183</v>
      </c>
      <c r="AT128" s="130" t="s">
        <v>164</v>
      </c>
      <c r="AU128" s="130" t="s">
        <v>84</v>
      </c>
      <c r="AY128" s="15" t="s">
        <v>123</v>
      </c>
      <c r="BE128" s="131">
        <f>IF(N128="základní",J128,0)</f>
        <v>0</v>
      </c>
      <c r="BF128" s="131">
        <f>IF(N128="snížená",J128,0)</f>
        <v>0</v>
      </c>
      <c r="BG128" s="131">
        <f>IF(N128="zákl. přenesená",J128,0)</f>
        <v>0</v>
      </c>
      <c r="BH128" s="131">
        <f>IF(N128="sníž. přenesená",J128,0)</f>
        <v>0</v>
      </c>
      <c r="BI128" s="131">
        <f>IF(N128="nulová",J128,0)</f>
        <v>0</v>
      </c>
      <c r="BJ128" s="15" t="s">
        <v>84</v>
      </c>
      <c r="BK128" s="131">
        <f>ROUND(I128*H128,2)</f>
        <v>0</v>
      </c>
      <c r="BL128" s="15" t="s">
        <v>183</v>
      </c>
      <c r="BM128" s="130" t="s">
        <v>297</v>
      </c>
    </row>
    <row r="129" spans="2:65" s="1" customFormat="1" ht="90" customHeight="1">
      <c r="B129" s="30"/>
      <c r="C129" s="144" t="s">
        <v>144</v>
      </c>
      <c r="D129" s="144" t="s">
        <v>164</v>
      </c>
      <c r="E129" s="145" t="s">
        <v>298</v>
      </c>
      <c r="F129" s="146" t="s">
        <v>299</v>
      </c>
      <c r="G129" s="147" t="s">
        <v>121</v>
      </c>
      <c r="H129" s="148">
        <v>10</v>
      </c>
      <c r="I129" s="149"/>
      <c r="J129" s="150">
        <f>ROUND(I129*H129,2)</f>
        <v>0</v>
      </c>
      <c r="K129" s="146" t="s">
        <v>122</v>
      </c>
      <c r="L129" s="30"/>
      <c r="M129" s="151" t="s">
        <v>1</v>
      </c>
      <c r="N129" s="152" t="s">
        <v>41</v>
      </c>
      <c r="P129" s="128">
        <f>O129*H129</f>
        <v>0</v>
      </c>
      <c r="Q129" s="128">
        <v>0</v>
      </c>
      <c r="R129" s="128">
        <f>Q129*H129</f>
        <v>0</v>
      </c>
      <c r="S129" s="128">
        <v>0</v>
      </c>
      <c r="T129" s="129">
        <f>S129*H129</f>
        <v>0</v>
      </c>
      <c r="AR129" s="130" t="s">
        <v>183</v>
      </c>
      <c r="AT129" s="130" t="s">
        <v>164</v>
      </c>
      <c r="AU129" s="130" t="s">
        <v>84</v>
      </c>
      <c r="AY129" s="15" t="s">
        <v>123</v>
      </c>
      <c r="BE129" s="131">
        <f>IF(N129="základní",J129,0)</f>
        <v>0</v>
      </c>
      <c r="BF129" s="131">
        <f>IF(N129="snížená",J129,0)</f>
        <v>0</v>
      </c>
      <c r="BG129" s="131">
        <f>IF(N129="zákl. přenesená",J129,0)</f>
        <v>0</v>
      </c>
      <c r="BH129" s="131">
        <f>IF(N129="sníž. přenesená",J129,0)</f>
        <v>0</v>
      </c>
      <c r="BI129" s="131">
        <f>IF(N129="nulová",J129,0)</f>
        <v>0</v>
      </c>
      <c r="BJ129" s="15" t="s">
        <v>84</v>
      </c>
      <c r="BK129" s="131">
        <f>ROUND(I129*H129,2)</f>
        <v>0</v>
      </c>
      <c r="BL129" s="15" t="s">
        <v>183</v>
      </c>
      <c r="BM129" s="130" t="s">
        <v>300</v>
      </c>
    </row>
    <row r="130" spans="2:65" s="11" customFormat="1" ht="25.9" customHeight="1">
      <c r="B130" s="132"/>
      <c r="D130" s="133" t="s">
        <v>75</v>
      </c>
      <c r="E130" s="134" t="s">
        <v>91</v>
      </c>
      <c r="F130" s="134" t="s">
        <v>301</v>
      </c>
      <c r="I130" s="135"/>
      <c r="J130" s="136">
        <f>BK130</f>
        <v>0</v>
      </c>
      <c r="L130" s="132"/>
      <c r="M130" s="137"/>
      <c r="P130" s="138">
        <f>SUM(P131:P132)</f>
        <v>0</v>
      </c>
      <c r="R130" s="138">
        <f>SUM(R131:R132)</f>
        <v>0</v>
      </c>
      <c r="T130" s="139">
        <f>SUM(T131:T132)</f>
        <v>0</v>
      </c>
      <c r="AR130" s="133" t="s">
        <v>136</v>
      </c>
      <c r="AT130" s="140" t="s">
        <v>75</v>
      </c>
      <c r="AU130" s="140" t="s">
        <v>76</v>
      </c>
      <c r="AY130" s="133" t="s">
        <v>123</v>
      </c>
      <c r="BK130" s="141">
        <f>SUM(BK131:BK132)</f>
        <v>0</v>
      </c>
    </row>
    <row r="131" spans="2:65" s="1" customFormat="1" ht="44.25" customHeight="1">
      <c r="B131" s="30"/>
      <c r="C131" s="144" t="s">
        <v>148</v>
      </c>
      <c r="D131" s="144" t="s">
        <v>164</v>
      </c>
      <c r="E131" s="145" t="s">
        <v>302</v>
      </c>
      <c r="F131" s="146" t="s">
        <v>303</v>
      </c>
      <c r="G131" s="147" t="s">
        <v>304</v>
      </c>
      <c r="H131" s="179"/>
      <c r="I131" s="149"/>
      <c r="J131" s="150">
        <f>ROUND(I131*H131,2)</f>
        <v>0</v>
      </c>
      <c r="K131" s="146" t="s">
        <v>122</v>
      </c>
      <c r="L131" s="30"/>
      <c r="M131" s="151" t="s">
        <v>1</v>
      </c>
      <c r="N131" s="152" t="s">
        <v>41</v>
      </c>
      <c r="P131" s="128">
        <f>O131*H131</f>
        <v>0</v>
      </c>
      <c r="Q131" s="128">
        <v>0</v>
      </c>
      <c r="R131" s="128">
        <f>Q131*H131</f>
        <v>0</v>
      </c>
      <c r="S131" s="128">
        <v>0</v>
      </c>
      <c r="T131" s="129">
        <f>S131*H131</f>
        <v>0</v>
      </c>
      <c r="AR131" s="130" t="s">
        <v>132</v>
      </c>
      <c r="AT131" s="130" t="s">
        <v>164</v>
      </c>
      <c r="AU131" s="130" t="s">
        <v>84</v>
      </c>
      <c r="AY131" s="15" t="s">
        <v>123</v>
      </c>
      <c r="BE131" s="131">
        <f>IF(N131="základní",J131,0)</f>
        <v>0</v>
      </c>
      <c r="BF131" s="131">
        <f>IF(N131="snížená",J131,0)</f>
        <v>0</v>
      </c>
      <c r="BG131" s="131">
        <f>IF(N131="zákl. přenesená",J131,0)</f>
        <v>0</v>
      </c>
      <c r="BH131" s="131">
        <f>IF(N131="sníž. přenesená",J131,0)</f>
        <v>0</v>
      </c>
      <c r="BI131" s="131">
        <f>IF(N131="nulová",J131,0)</f>
        <v>0</v>
      </c>
      <c r="BJ131" s="15" t="s">
        <v>84</v>
      </c>
      <c r="BK131" s="131">
        <f>ROUND(I131*H131,2)</f>
        <v>0</v>
      </c>
      <c r="BL131" s="15" t="s">
        <v>132</v>
      </c>
      <c r="BM131" s="130" t="s">
        <v>305</v>
      </c>
    </row>
    <row r="132" spans="2:65" s="1" customFormat="1" ht="33" customHeight="1">
      <c r="B132" s="30"/>
      <c r="C132" s="144" t="s">
        <v>156</v>
      </c>
      <c r="D132" s="144" t="s">
        <v>164</v>
      </c>
      <c r="E132" s="145" t="s">
        <v>306</v>
      </c>
      <c r="F132" s="146" t="s">
        <v>307</v>
      </c>
      <c r="G132" s="147" t="s">
        <v>304</v>
      </c>
      <c r="H132" s="179"/>
      <c r="I132" s="149"/>
      <c r="J132" s="150">
        <f>ROUND(I132*H132,2)</f>
        <v>0</v>
      </c>
      <c r="K132" s="146" t="s">
        <v>1</v>
      </c>
      <c r="L132" s="30"/>
      <c r="M132" s="168" t="s">
        <v>1</v>
      </c>
      <c r="N132" s="169" t="s">
        <v>41</v>
      </c>
      <c r="O132" s="170"/>
      <c r="P132" s="171">
        <f>O132*H132</f>
        <v>0</v>
      </c>
      <c r="Q132" s="171">
        <v>0</v>
      </c>
      <c r="R132" s="171">
        <f>Q132*H132</f>
        <v>0</v>
      </c>
      <c r="S132" s="171">
        <v>0</v>
      </c>
      <c r="T132" s="172">
        <f>S132*H132</f>
        <v>0</v>
      </c>
      <c r="AR132" s="130" t="s">
        <v>132</v>
      </c>
      <c r="AT132" s="130" t="s">
        <v>164</v>
      </c>
      <c r="AU132" s="130" t="s">
        <v>84</v>
      </c>
      <c r="AY132" s="15" t="s">
        <v>123</v>
      </c>
      <c r="BE132" s="131">
        <f>IF(N132="základní",J132,0)</f>
        <v>0</v>
      </c>
      <c r="BF132" s="131">
        <f>IF(N132="snížená",J132,0)</f>
        <v>0</v>
      </c>
      <c r="BG132" s="131">
        <f>IF(N132="zákl. přenesená",J132,0)</f>
        <v>0</v>
      </c>
      <c r="BH132" s="131">
        <f>IF(N132="sníž. přenesená",J132,0)</f>
        <v>0</v>
      </c>
      <c r="BI132" s="131">
        <f>IF(N132="nulová",J132,0)</f>
        <v>0</v>
      </c>
      <c r="BJ132" s="15" t="s">
        <v>84</v>
      </c>
      <c r="BK132" s="131">
        <f>ROUND(I132*H132,2)</f>
        <v>0</v>
      </c>
      <c r="BL132" s="15" t="s">
        <v>132</v>
      </c>
      <c r="BM132" s="130" t="s">
        <v>308</v>
      </c>
    </row>
    <row r="133" spans="2:65" s="1" customFormat="1" ht="6.95" customHeight="1">
      <c r="B133" s="42"/>
      <c r="C133" s="43"/>
      <c r="D133" s="43"/>
      <c r="E133" s="43"/>
      <c r="F133" s="43"/>
      <c r="G133" s="43"/>
      <c r="H133" s="43"/>
      <c r="I133" s="43"/>
      <c r="J133" s="43"/>
      <c r="K133" s="43"/>
      <c r="L133" s="30"/>
    </row>
  </sheetData>
  <sheetProtection algorithmName="SHA-512" hashValue="G/5eMuLV5TizGJIs63NmXBrtIj9BZ2JlDnMX3RocCy/GQ1EaEB3roo5r/tvZ5Sdyu8zA3mMrxgXySc0/eNoVqQ==" saltValue="57ymwvo2AjIvOOj+PHVUenRfEQuvKqLv/EiMuwRp7YvOh3o2QsNdPnd7gpwya5mKSbrbnkw7CmgC7Hf5np8xfQ==" spinCount="100000" sheet="1" objects="1" scenarios="1" formatColumns="0" formatRows="0" autoFilter="0"/>
  <autoFilter ref="C117:K132" xr:uid="{00000000-0009-0000-0000-000003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technologická část</vt:lpstr>
      <vt:lpstr>02 - stavební část</vt:lpstr>
      <vt:lpstr>03 - VRN</vt:lpstr>
      <vt:lpstr>'01 - technologická část'!Názvy_tisku</vt:lpstr>
      <vt:lpstr>'02 - stavební část'!Názvy_tisku</vt:lpstr>
      <vt:lpstr>'03 - VRN'!Názvy_tisku</vt:lpstr>
      <vt:lpstr>'Rekapitulace stavby'!Názvy_tisku</vt:lpstr>
      <vt:lpstr>'01 - technologická část'!Oblast_tisku</vt:lpstr>
      <vt:lpstr>'02 - stavební část'!Oblast_tisku</vt:lpstr>
      <vt:lpstr>'03 -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Bělehrad Milan</dc:creator>
  <cp:lastModifiedBy>Uhlík Dominik, Bc.</cp:lastModifiedBy>
  <cp:lastPrinted>2026-06-24T10:22:20Z</cp:lastPrinted>
  <dcterms:created xsi:type="dcterms:W3CDTF">2026-06-22T10:53:11Z</dcterms:created>
  <dcterms:modified xsi:type="dcterms:W3CDTF">2026-06-24T10:22:23Z</dcterms:modified>
</cp:coreProperties>
</file>